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T:\01 - SESC\1 - PALMAS\1 - CA - PALMAS\02 -REFORMA CENTRAL DE RELACIONAMENTO\2ª LICITAÇÃO\"/>
    </mc:Choice>
  </mc:AlternateContent>
  <bookViews>
    <workbookView xWindow="0" yWindow="0" windowWidth="23565" windowHeight="11865" firstSheet="1" activeTab="2"/>
  </bookViews>
  <sheets>
    <sheet name="INÍCIO" sheetId="1" r:id="rId1"/>
    <sheet name="ORÇAMENTO" sheetId="3" r:id="rId2"/>
    <sheet name="CRONOGRAMA" sheetId="16" r:id="rId3"/>
  </sheets>
  <definedNames>
    <definedName name="_xlnm.Print_Area" localSheetId="2">CRONOGRAMA!$A$1:$J$31</definedName>
    <definedName name="_xlnm.Print_Area" localSheetId="1">ORÇAMENTO!$A$1:$H$87</definedName>
    <definedName name="Logomarca">INDEX(INÍCIO!$E$27,MATCH(INÍCIO!$H$26,INÍCIO!$G$26,0))</definedName>
    <definedName name="_xlnm.Print_Titles" localSheetId="1">ORÇAMENTO!$1:$10</definedName>
  </definedNames>
  <calcPr calcId="181029"/>
</workbook>
</file>

<file path=xl/sharedStrings.xml><?xml version="1.0" encoding="utf-8"?>
<sst xmlns="http://schemas.openxmlformats.org/spreadsheetml/2006/main" count="261" uniqueCount="177">
  <si>
    <t>ITEM</t>
  </si>
  <si>
    <t>BASE</t>
  </si>
  <si>
    <t>CÓDIGO</t>
  </si>
  <si>
    <t>DESCRIÇÃO</t>
  </si>
  <si>
    <t>UND</t>
  </si>
  <si>
    <t>QTD</t>
  </si>
  <si>
    <t>PREÇO UNITÁRIO</t>
  </si>
  <si>
    <t>PREÇO TOTAL</t>
  </si>
  <si>
    <t>OBRA</t>
  </si>
  <si>
    <t>LOCAL</t>
  </si>
  <si>
    <t>CIDADE</t>
  </si>
  <si>
    <t>ORÇAMENTISTA</t>
  </si>
  <si>
    <t>REGISTRO PROFISSIONAL</t>
  </si>
  <si>
    <t>REFERÊNCIA</t>
  </si>
  <si>
    <t>DATA BASE</t>
  </si>
  <si>
    <t>LOGOMARCA</t>
  </si>
  <si>
    <t>DADOS INICIAIS</t>
  </si>
  <si>
    <t>SINAPI</t>
  </si>
  <si>
    <t>PROFISSÃO</t>
  </si>
  <si>
    <t>DESONERADO</t>
  </si>
  <si>
    <t>M</t>
  </si>
  <si>
    <t>UN</t>
  </si>
  <si>
    <t>M2</t>
  </si>
  <si>
    <t>M3</t>
  </si>
  <si>
    <t>CABO DE COBRE FLEXÍVEL ISOLADO, 2,5 MM², ANTI-CHAMA 450/750 V, PARA CIRCUITOS TERMINAIS - FORNECIMENTO E INSTALAÇÃO. AF_12/2015</t>
  </si>
  <si>
    <t>INTERRUPTOR SIMPLES (1 MÓDULO), 10A/250V, INCLUINDO SUPORTE E PLACA - FORNECIMENTO E INSTALAÇÃO. AF_12/2015</t>
  </si>
  <si>
    <t>TOMADA MÉDIA DE EMBUTIR (1 MÓDULO), 2P+T 20 A, INCLUINDO SUPORTE E PLACA - FORNECIMENTO E INSTALAÇÃO. AF_12/2015</t>
  </si>
  <si>
    <t>TOMADA BAIXA DE EMBUTIR (2 MÓDULOS), 2P+T 10 A, INCLUINDO SUPORTE E PLACA - FORNECIMENTO E INSTALAÇÃO. AF_12/2015</t>
  </si>
  <si>
    <t>RASGO EM CONTRAPISO PARA RAMAIS/ DISTRIBUIÇÃO COM DIÂMETROS MENORES OU IGUAIS A 40 MM. AF_05/2015</t>
  </si>
  <si>
    <t>M3XKM</t>
  </si>
  <si>
    <t>APLICAÇÃO DE FUNDO SELADOR ACRÍLICO EM PAREDES, UMA DEMÃO. AF_06/2014</t>
  </si>
  <si>
    <t>APLICAÇÃO MANUAL DE PINTURA COM TINTA LÁTEX ACRÍLICA EM PAREDES, DUAS DEMÃOS. AF_06/2014</t>
  </si>
  <si>
    <t>APLICAÇÃO E LIXAMENTO DE MASSA LÁTEX EM PAREDES, DUAS DEMÃOS. AF_06/2014</t>
  </si>
  <si>
    <t>SERVIÇOS PRELIMINARES</t>
  </si>
  <si>
    <t>VEDAÇÃO</t>
  </si>
  <si>
    <t>REVESTIMENTOS DE PAREDE</t>
  </si>
  <si>
    <t>PINTURA</t>
  </si>
  <si>
    <t>TOTAL DA OBRA</t>
  </si>
  <si>
    <t>%</t>
  </si>
  <si>
    <t>TOTAL</t>
  </si>
  <si>
    <t>ENDEREÇO</t>
  </si>
  <si>
    <t>DEMOLIÇÕES E RETIRADAS</t>
  </si>
  <si>
    <t>1.1</t>
  </si>
  <si>
    <t>1.2</t>
  </si>
  <si>
    <t>DEMOLIÇÃO DE ALVENARIA DE BLOCO FURADO, DE FORMA MANUAL, SEM REAPROVEITAMENTO. AF_12/2017</t>
  </si>
  <si>
    <t>REMOÇÃO DE CHAPAS E PERFIS DE DRYWALL, DE FORMA MANUAL, SEM REAPROVEITAMENTO. AF_12/2017</t>
  </si>
  <si>
    <t>REMOÇÃO DE FORRO DE GESSO, DE FORMA MANUAL, SEM REAPROVEITAMENTO. AF_12/2017</t>
  </si>
  <si>
    <t>REMOÇÃO DE CABOS ELÉTRICOS, DE FORMA MANUAL, SEM REAPROVEITAMENTO. AF_12/2017</t>
  </si>
  <si>
    <t>TAPUME COM COMPENSADO DE MADEIRA. AF_05/2018</t>
  </si>
  <si>
    <t>ADMINISTRAÇÃO LOCAL</t>
  </si>
  <si>
    <t>BDI</t>
  </si>
  <si>
    <t>1.1.1</t>
  </si>
  <si>
    <t>1.2.1</t>
  </si>
  <si>
    <t>1.2.2</t>
  </si>
  <si>
    <t>1.2.3</t>
  </si>
  <si>
    <t xml:space="preserve">                                               PLANILHA ORÇAMENTÁRIA</t>
  </si>
  <si>
    <t>TOTAL DA OBRA SEM BDI</t>
  </si>
  <si>
    <t>ELETRODUTO FLEXÍVEL CORRUGADO REFORÇADO, PVC, DN 25 MM (3/4"), PARA CIRCUITOS TERMINAIS, INSTALADO EM LAJE - FORNECIMENTO E INSTALAÇÃO. AF_12/2015</t>
  </si>
  <si>
    <t>ALVENARIA DE VEDAÇÃO DE BLOCOS CERÂMICOS DE 9X19X29CM (ESPESSURA 9 CM) E ARGAMASSA DE ASSENTAMENTO TRAÇO 1:2:8 COM PREPARO EM BETONEIRA</t>
  </si>
  <si>
    <t>1.2.7</t>
  </si>
  <si>
    <t>MÊS</t>
  </si>
  <si>
    <t>ADMINISTRAÇÃO LOCAL DA OBRA</t>
  </si>
  <si>
    <t>TOMADA DE REDE RJ45 - FORNECIMENTO E INSTALAÇÃO. AF_11/2019</t>
  </si>
  <si>
    <t>LUMINÁRIA TIPO SPOT, DE SOBREPOR, COM 1 LÂMPADA FLUORESCENTE DE 15 W, SEM REATOR - FORNECIMENTO E INSTALAÇÃO. AF_02/2020</t>
  </si>
  <si>
    <t>TRANSPORTE COM CAMINHÃO BASCULANTE DE 6 M³, EM VIA URBANA EM REVESTIMENTO PRIMÁRIO (UNIDADE: M3XKM). AF_07/2020</t>
  </si>
  <si>
    <t>CARGA, MANOBRA E DESCARGA DE ENTULHO EM CAMINHÃO BASCULANTE 6 M³ - CARGA COM ESCAVADEIRA HIDRÁULICA  (CAÇAMBA DE 0,80 M³ / 111 HP) E DESCARGA LIVRE (UNIDADE: M3). AF_07/2020</t>
  </si>
  <si>
    <t>PLACA DE OBRA EM CHAPA DE AÇO GALVANIZADO</t>
  </si>
  <si>
    <t>PORTA PIVOTANTE DE VIDRO TEMPERADO, 90X210 CM, ESPESSURA 10 MM, INCLUSIVE ACESSÓRIOS. AF_01/2021</t>
  </si>
  <si>
    <t>1.4</t>
  </si>
  <si>
    <t>1.4.1</t>
  </si>
  <si>
    <t>CRONOGRAMA FÍSICO FINANCEIRO</t>
  </si>
  <si>
    <t xml:space="preserve">Valor Item s/ BDI </t>
  </si>
  <si>
    <t>Peso (%)</t>
  </si>
  <si>
    <t>1 MÊS</t>
  </si>
  <si>
    <t>2 MÊS</t>
  </si>
  <si>
    <t>Valor</t>
  </si>
  <si>
    <t>TOTAIS POR MÊS</t>
  </si>
  <si>
    <t>PERCENTUAIS ACUMULADO</t>
  </si>
  <si>
    <t>VALORES ACUMULADOS</t>
  </si>
  <si>
    <t>VALOR POR EXTENSO:</t>
  </si>
  <si>
    <t>Valor Item c/ BDI 29%</t>
  </si>
  <si>
    <t/>
  </si>
  <si>
    <t>EMBOÇO OU MASSA ÚNICA EM ARGAMASSA TRAÇO 1:2:8, PREPARO MANUAL, APLICADA MANUALMENTE EM PANOS CEGOS DE FACHADA (SEM PRESENÇA DE VÃOS), ESPESSURA DE 25 MM. AF_09/2022</t>
  </si>
  <si>
    <t xml:space="preserve">REFORMA DA CENTRAL DE RELACIONAMENTO UNIDADE PALMAS </t>
  </si>
  <si>
    <t>MAX ISRAEL FERREIRA DA SILVA</t>
  </si>
  <si>
    <t>SESC PALMAS</t>
  </si>
  <si>
    <t>PALMAS - TO</t>
  </si>
  <si>
    <t>ARQUITETO E URBANISTA</t>
  </si>
  <si>
    <t>CAU - TO: A124793-0</t>
  </si>
  <si>
    <t>SESC</t>
  </si>
  <si>
    <t>CENTRAL DE RELACIONAMENTO</t>
  </si>
  <si>
    <t>ESQUADRIAS</t>
  </si>
  <si>
    <t>C01</t>
  </si>
  <si>
    <t>PAREDE COM PLACAS DE GESSO ACARTONADO (DRYWALL), PARA USO INTERNO, COM DUAS FACES SIMPLES E ESTRUTURA METÁLICA COM GUIAS SIMPLES, COM VÃOS AF_06/2017_PS</t>
  </si>
  <si>
    <t>C02</t>
  </si>
  <si>
    <t>C04</t>
  </si>
  <si>
    <t>C03</t>
  </si>
  <si>
    <t>C05</t>
  </si>
  <si>
    <t>REVESTIMENTO DE PISO</t>
  </si>
  <si>
    <t>1.3</t>
  </si>
  <si>
    <t>C06</t>
  </si>
  <si>
    <t>REVESTIMENTO CERÂMICO PARA PISO COM PLACAS TIPO PORCELANATO DE DIMENSÕES 84X84 CM, INCLUSO RODAPÉ DE 12CM</t>
  </si>
  <si>
    <t>1.3.1</t>
  </si>
  <si>
    <t>1.4.2</t>
  </si>
  <si>
    <t>1.4.3</t>
  </si>
  <si>
    <t>1.5</t>
  </si>
  <si>
    <t>1.5.1</t>
  </si>
  <si>
    <t>1.5.2</t>
  </si>
  <si>
    <t>1.6</t>
  </si>
  <si>
    <t>1.6.1</t>
  </si>
  <si>
    <t>1.7</t>
  </si>
  <si>
    <t>1.7.1</t>
  </si>
  <si>
    <t>1.7.2</t>
  </si>
  <si>
    <t>1.7.3</t>
  </si>
  <si>
    <t>1.8</t>
  </si>
  <si>
    <t>1.8.1</t>
  </si>
  <si>
    <t>1.8.2</t>
  </si>
  <si>
    <t>1.8.3</t>
  </si>
  <si>
    <t>C08</t>
  </si>
  <si>
    <t>1.9</t>
  </si>
  <si>
    <t>INSTALAÇÕES ELÉTRICA</t>
  </si>
  <si>
    <t>FORRO</t>
  </si>
  <si>
    <t>1.9.1</t>
  </si>
  <si>
    <t>C09</t>
  </si>
  <si>
    <t>FORRO MODULAR DE FIBRA MINERAL 625X625MM, INCLUSIVE ESTRUTURA DE FIXAÇÃO</t>
  </si>
  <si>
    <t>1.10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</si>
  <si>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</si>
  <si>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</si>
  <si>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</si>
  <si>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</si>
  <si>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</si>
  <si>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</si>
  <si>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</si>
  <si>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</si>
  <si>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</si>
  <si>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</si>
  <si>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C10</t>
  </si>
  <si>
    <t>C11</t>
  </si>
  <si>
    <t>C12</t>
  </si>
  <si>
    <t xml:space="preserve">502 NORTE ACSU NO 60, AV LO 16 CONJ. 02 LOTE 21 A  - CENTRO </t>
  </si>
  <si>
    <t>JANEIRO DE 2023</t>
  </si>
  <si>
    <t>DATA: 22/03/2023</t>
  </si>
  <si>
    <t>CHAPISCO APLICADO EM ALVENARIAS E ESTRUTURAS DE CONCRETO INTERNAS, COM COLHER DE PEDREIRO.  ARGAMASSA TRAÇO 1:3 COM PREPARO MANUAL. AF_10/2022</t>
  </si>
  <si>
    <t>1.2.4</t>
  </si>
  <si>
    <t>1.2.5</t>
  </si>
  <si>
    <t>1.2.6</t>
  </si>
  <si>
    <t>1.1.2</t>
  </si>
  <si>
    <t>1.7.4</t>
  </si>
  <si>
    <t>C07</t>
  </si>
  <si>
    <t>PORTA DE CORRER COM TRILHO APARENTE, FOLHA LISA DE MADEIRA (80X210 CM), COM PUXADOR</t>
  </si>
  <si>
    <t>APLICAÇÃO MANUAL DE REVESTIMENTO TEXTURA EFEITO MARMORE</t>
  </si>
  <si>
    <t>PORTA DE CORRER AUTOMÁTICA, ESQUADRIA DE ALUMINIO NA COR BRANCA, 2,00X2,10M, COM VIDRO TEMPERADO INCOLOR 10MM, FORNECIMENTO E INSTALAÇÃO</t>
  </si>
  <si>
    <t>LUMINÁRIA TIPO PLAFON, DE EMBUTIR, 620X620MM, 48W, 6.500K - FORNECIMENTO
E INSTALAÇÃO</t>
  </si>
  <si>
    <t>1.6.2</t>
  </si>
  <si>
    <t>C15</t>
  </si>
  <si>
    <t>PORCELANATO RETIFICADO 84X84 CM (PARA RESERVA)</t>
  </si>
  <si>
    <t>PAREDE DE VIDRO TEMPERADO TRANSPARENTE E=10MM - FORNECIMENTO E INSTALAÇÃO</t>
  </si>
  <si>
    <t>REMOÇÃO DE PAREDE DE VIDRO DE FORMA MANUAL, SEM REAPROVEITAMENTO</t>
  </si>
  <si>
    <t>CABO UTP CAT6 PARA REDES E SISTEMAS DE SEGURANÇA - FORNECIMENTO E INSTALAÇÃO</t>
  </si>
  <si>
    <t>CENTO E VINTE E DOIS MIL, SETECENTOS E CINQUENTA E OITO REAIS E VINTE E UM CENTAVOS</t>
  </si>
  <si>
    <t xml:space="preserve">OBRA: REFORMA DA CENTRAL DE RELACIONAMENTO UNIDADE PALMAS </t>
  </si>
  <si>
    <t>LOCAL: SESC PALMAS</t>
  </si>
  <si>
    <t>SINAPI: JANEIRO DE 2023</t>
  </si>
  <si>
    <t xml:space="preserve">ENDEREÇO: 502 NORTE ACSU NO 60, AV LO 16 CONJ. 02 LOTE 21 A  - CENTRO </t>
  </si>
  <si>
    <t>MUNICÍPIO: PALMAS - TO</t>
  </si>
  <si>
    <t>BDI: 29,00%</t>
  </si>
  <si>
    <t>TOTAL DO ITEM 1.1</t>
  </si>
  <si>
    <t>TOTAL DO ITEM 1.2</t>
  </si>
  <si>
    <t>TOTAL DO ITEM 1.3</t>
  </si>
  <si>
    <t>TOTAL DO ITEM 1.4</t>
  </si>
  <si>
    <t>TOTAL DO ITEM 1.5</t>
  </si>
  <si>
    <t>TOTAL DO ITEM 1.6</t>
  </si>
  <si>
    <t>TOTAL DO ITEM 1.7</t>
  </si>
  <si>
    <t>TOTAL DO ITEM 1.8</t>
  </si>
  <si>
    <t>TOTAL DO ITEM 1.9</t>
  </si>
  <si>
    <t>TOTAL DO ITEM 1.10</t>
  </si>
  <si>
    <t>TOTAL DO BDI (29,00%)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</si>
</sst>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_-* #,##0_-;\-* #,##0_-;_-* &quot;-&quot;??_-;_-@_-"/>
    <numFmt numFmtId="167" formatCode="&quot;R$&quot;#,##0.00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name val="Candar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249977111117893"/>
      </right>
      <top style="thin">
        <color theme="0" tint="-0.499984740745262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499984740745262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2" borderId="4" xfId="0" applyFill="1" applyBorder="1"/>
    <xf numFmtId="0" fontId="0" fillId="2" borderId="3" xfId="0" applyFill="1" applyBorder="1"/>
    <xf numFmtId="0" fontId="3" fillId="2" borderId="0" xfId="0" applyFont="1" applyFill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17" fontId="4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center"/>
    </xf>
    <xf numFmtId="14" fontId="8" fillId="2" borderId="0" xfId="0" applyNumberFormat="1" applyFont="1" applyFill="1"/>
    <xf numFmtId="1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vertical="center"/>
    </xf>
    <xf numFmtId="10" fontId="4" fillId="2" borderId="6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1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2" fontId="1" fillId="2" borderId="2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8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2" fillId="0" borderId="17" xfId="0" applyFont="1" applyBorder="1"/>
    <xf numFmtId="0" fontId="22" fillId="0" borderId="18" xfId="0" applyFont="1" applyBorder="1"/>
    <xf numFmtId="49" fontId="22" fillId="0" borderId="18" xfId="0" applyNumberFormat="1" applyFont="1" applyBorder="1" applyAlignment="1">
      <alignment horizontal="right"/>
    </xf>
    <xf numFmtId="0" fontId="22" fillId="0" borderId="18" xfId="0" applyFont="1" applyBorder="1" applyAlignment="1">
      <alignment horizontal="center"/>
    </xf>
    <xf numFmtId="165" fontId="22" fillId="0" borderId="18" xfId="2" applyFont="1" applyFill="1" applyBorder="1" applyAlignment="1">
      <alignment horizontal="right"/>
    </xf>
    <xf numFmtId="165" fontId="22" fillId="0" borderId="18" xfId="2" applyFont="1" applyFill="1" applyBorder="1" applyAlignment="1"/>
    <xf numFmtId="0" fontId="14" fillId="0" borderId="19" xfId="0" applyFont="1" applyBorder="1" applyAlignment="1">
      <alignment vertical="center"/>
    </xf>
    <xf numFmtId="165" fontId="22" fillId="0" borderId="0" xfId="2" applyFont="1" applyFill="1" applyBorder="1" applyAlignment="1"/>
    <xf numFmtId="0" fontId="14" fillId="0" borderId="15" xfId="0" applyFont="1" applyBorder="1" applyAlignment="1">
      <alignment vertical="center"/>
    </xf>
    <xf numFmtId="0" fontId="0" fillId="0" borderId="0" xfId="0" applyAlignment="1">
      <alignment horizontal="right"/>
    </xf>
    <xf numFmtId="0" fontId="9" fillId="0" borderId="23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167" fontId="9" fillId="0" borderId="25" xfId="10" applyNumberFormat="1" applyFont="1" applyFill="1" applyBorder="1" applyAlignment="1">
      <alignment horizontal="center" vertical="center"/>
    </xf>
    <xf numFmtId="10" fontId="9" fillId="0" borderId="25" xfId="11" applyNumberFormat="1" applyFont="1" applyFill="1" applyBorder="1" applyAlignment="1">
      <alignment horizontal="center" vertical="center"/>
    </xf>
    <xf numFmtId="43" fontId="9" fillId="0" borderId="23" xfId="5" applyFont="1" applyFill="1" applyBorder="1" applyAlignment="1">
      <alignment horizontal="center" vertical="center"/>
    </xf>
    <xf numFmtId="10" fontId="9" fillId="0" borderId="10" xfId="5" applyNumberFormat="1" applyFont="1" applyFill="1" applyBorder="1" applyAlignment="1">
      <alignment horizontal="center" vertical="center"/>
    </xf>
    <xf numFmtId="43" fontId="9" fillId="0" borderId="23" xfId="5" applyFont="1" applyFill="1" applyBorder="1" applyAlignment="1">
      <alignment horizontal="right" vertical="center"/>
    </xf>
    <xf numFmtId="0" fontId="0" fillId="0" borderId="15" xfId="0" applyBorder="1"/>
    <xf numFmtId="0" fontId="23" fillId="2" borderId="0" xfId="0" applyFont="1" applyFill="1" applyAlignment="1">
      <alignment horizontal="left"/>
    </xf>
    <xf numFmtId="167" fontId="23" fillId="0" borderId="0" xfId="1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0" fontId="25" fillId="0" borderId="0" xfId="1" applyFont="1" applyAlignment="1">
      <alignment horizontal="right" vertical="center"/>
    </xf>
    <xf numFmtId="0" fontId="25" fillId="0" borderId="0" xfId="1" applyFont="1" applyAlignment="1">
      <alignment vertical="center"/>
    </xf>
    <xf numFmtId="0" fontId="19" fillId="0" borderId="15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13" fillId="7" borderId="11" xfId="0" applyFont="1" applyFill="1" applyBorder="1" applyAlignment="1">
      <alignment horizontal="justify" vertical="center" wrapText="1"/>
    </xf>
    <xf numFmtId="0" fontId="13" fillId="7" borderId="11" xfId="0" applyFont="1" applyFill="1" applyBorder="1" applyAlignment="1">
      <alignment horizontal="center" vertical="center"/>
    </xf>
    <xf numFmtId="4" fontId="13" fillId="7" borderId="11" xfId="0" applyNumberFormat="1" applyFont="1" applyFill="1" applyBorder="1" applyAlignment="1">
      <alignment horizontal="center" vertical="center"/>
    </xf>
    <xf numFmtId="164" fontId="13" fillId="7" borderId="11" xfId="0" applyNumberFormat="1" applyFont="1" applyFill="1" applyBorder="1" applyAlignment="1">
      <alignment horizontal="center" vertical="center"/>
    </xf>
    <xf numFmtId="43" fontId="12" fillId="3" borderId="22" xfId="5" applyFont="1" applyFill="1" applyBorder="1" applyAlignment="1">
      <alignment horizontal="center" vertical="center"/>
    </xf>
    <xf numFmtId="43" fontId="12" fillId="3" borderId="22" xfId="5" applyFont="1" applyFill="1" applyBorder="1" applyAlignment="1">
      <alignment horizontal="center"/>
    </xf>
    <xf numFmtId="43" fontId="12" fillId="3" borderId="25" xfId="5" applyFont="1" applyFill="1" applyBorder="1" applyAlignment="1">
      <alignment horizontal="center" vertical="center"/>
    </xf>
    <xf numFmtId="43" fontId="12" fillId="3" borderId="23" xfId="5" applyFont="1" applyFill="1" applyBorder="1" applyAlignment="1">
      <alignment horizontal="center" vertical="center"/>
    </xf>
    <xf numFmtId="166" fontId="12" fillId="3" borderId="10" xfId="5" applyNumberFormat="1" applyFont="1" applyFill="1" applyBorder="1" applyAlignment="1">
      <alignment horizontal="center"/>
    </xf>
    <xf numFmtId="43" fontId="12" fillId="3" borderId="25" xfId="5" applyFont="1" applyFill="1" applyBorder="1" applyAlignment="1">
      <alignment horizontal="center"/>
    </xf>
    <xf numFmtId="10" fontId="12" fillId="3" borderId="1" xfId="11" applyNumberFormat="1" applyFont="1" applyFill="1" applyBorder="1" applyAlignment="1">
      <alignment horizontal="center" vertical="center"/>
    </xf>
    <xf numFmtId="10" fontId="1" fillId="0" borderId="0" xfId="0" applyNumberFormat="1" applyFont="1"/>
    <xf numFmtId="0" fontId="1" fillId="0" borderId="16" xfId="0" applyFont="1" applyBorder="1"/>
    <xf numFmtId="0" fontId="1" fillId="0" borderId="15" xfId="0" applyFont="1" applyBorder="1"/>
    <xf numFmtId="167" fontId="24" fillId="3" borderId="35" xfId="10" applyNumberFormat="1" applyFont="1" applyFill="1" applyBorder="1" applyAlignment="1">
      <alignment horizontal="right" vertical="center"/>
    </xf>
    <xf numFmtId="167" fontId="9" fillId="0" borderId="28" xfId="10" applyNumberFormat="1" applyFont="1" applyFill="1" applyBorder="1" applyAlignment="1">
      <alignment horizontal="center" vertical="center"/>
    </xf>
    <xf numFmtId="167" fontId="12" fillId="3" borderId="1" xfId="10" applyNumberFormat="1" applyFont="1" applyFill="1" applyBorder="1" applyAlignment="1">
      <alignment horizontal="right" vertical="center"/>
    </xf>
    <xf numFmtId="167" fontId="9" fillId="3" borderId="1" xfId="10" applyNumberFormat="1" applyFont="1" applyFill="1" applyBorder="1" applyAlignment="1">
      <alignment horizontal="center" vertical="center"/>
    </xf>
    <xf numFmtId="10" fontId="12" fillId="3" borderId="1" xfId="5" applyNumberFormat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left" vertical="center" wrapText="1"/>
    </xf>
    <xf numFmtId="4" fontId="9" fillId="0" borderId="27" xfId="0" applyNumberFormat="1" applyFont="1" applyBorder="1" applyAlignment="1">
      <alignment horizontal="center" vertical="center" wrapText="1"/>
    </xf>
    <xf numFmtId="10" fontId="9" fillId="0" borderId="28" xfId="11" applyNumberFormat="1" applyFont="1" applyFill="1" applyBorder="1" applyAlignment="1">
      <alignment horizontal="center" vertical="center"/>
    </xf>
    <xf numFmtId="43" fontId="9" fillId="0" borderId="38" xfId="5" applyFont="1" applyFill="1" applyBorder="1" applyAlignment="1">
      <alignment horizontal="center" vertical="center"/>
    </xf>
    <xf numFmtId="10" fontId="9" fillId="0" borderId="39" xfId="5" applyNumberFormat="1" applyFont="1" applyFill="1" applyBorder="1" applyAlignment="1">
      <alignment horizontal="center" vertical="center"/>
    </xf>
    <xf numFmtId="43" fontId="9" fillId="0" borderId="38" xfId="5" applyFont="1" applyFill="1" applyBorder="1" applyAlignment="1">
      <alignment horizontal="right" vertical="center"/>
    </xf>
    <xf numFmtId="167" fontId="12" fillId="3" borderId="40" xfId="10" applyNumberFormat="1" applyFont="1" applyFill="1" applyBorder="1" applyAlignment="1">
      <alignment horizontal="right" vertical="center"/>
    </xf>
    <xf numFmtId="167" fontId="9" fillId="3" borderId="40" xfId="10" applyNumberFormat="1" applyFont="1" applyFill="1" applyBorder="1" applyAlignment="1">
      <alignment horizontal="center" vertical="center"/>
    </xf>
    <xf numFmtId="10" fontId="9" fillId="3" borderId="40" xfId="11" applyNumberFormat="1" applyFont="1" applyFill="1" applyBorder="1" applyAlignment="1">
      <alignment horizontal="center" vertical="center"/>
    </xf>
    <xf numFmtId="10" fontId="12" fillId="3" borderId="40" xfId="11" applyNumberFormat="1" applyFont="1" applyFill="1" applyBorder="1" applyAlignment="1">
      <alignment horizontal="center" vertical="center"/>
    </xf>
    <xf numFmtId="167" fontId="24" fillId="3" borderId="42" xfId="10" applyNumberFormat="1" applyFont="1" applyFill="1" applyBorder="1" applyAlignment="1">
      <alignment horizontal="right" vertical="center"/>
    </xf>
    <xf numFmtId="167" fontId="9" fillId="3" borderId="42" xfId="10" applyNumberFormat="1" applyFont="1" applyFill="1" applyBorder="1" applyAlignment="1">
      <alignment horizontal="right" vertical="center"/>
    </xf>
    <xf numFmtId="10" fontId="24" fillId="3" borderId="42" xfId="0" applyNumberFormat="1" applyFont="1" applyFill="1" applyBorder="1" applyAlignment="1">
      <alignment horizontal="center" vertical="center"/>
    </xf>
    <xf numFmtId="0" fontId="15" fillId="0" borderId="16" xfId="0" applyFont="1" applyBorder="1"/>
    <xf numFmtId="0" fontId="15" fillId="0" borderId="0" xfId="0" applyFont="1"/>
    <xf numFmtId="0" fontId="15" fillId="0" borderId="15" xfId="0" applyFont="1" applyBorder="1"/>
    <xf numFmtId="0" fontId="0" fillId="0" borderId="0" xfId="0" quotePrefix="1"/>
    <xf numFmtId="0" fontId="0" fillId="0" borderId="16" xfId="0" applyBorder="1"/>
    <xf numFmtId="0" fontId="1" fillId="0" borderId="0" xfId="0" applyFont="1" applyAlignment="1">
      <alignment horizontal="right"/>
    </xf>
    <xf numFmtId="0" fontId="3" fillId="5" borderId="1" xfId="0" applyFont="1" applyFill="1" applyBorder="1" applyAlignment="1">
      <alignment horizontal="center" vertical="center"/>
    </xf>
    <xf numFmtId="167" fontId="0" fillId="0" borderId="0" xfId="0" applyNumberFormat="1"/>
    <xf numFmtId="0" fontId="3" fillId="5" borderId="1" xfId="0" applyFont="1" applyFill="1" applyBorder="1" applyAlignment="1">
      <alignment horizontal="justify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justify" vertical="center" wrapText="1"/>
    </xf>
    <xf numFmtId="4" fontId="12" fillId="5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16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22" fillId="0" borderId="16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43" fontId="12" fillId="3" borderId="29" xfId="5" applyFont="1" applyFill="1" applyBorder="1" applyAlignment="1">
      <alignment horizontal="center" vertical="center" wrapText="1"/>
    </xf>
    <xf numFmtId="43" fontId="12" fillId="3" borderId="30" xfId="5" applyFont="1" applyFill="1" applyBorder="1" applyAlignment="1">
      <alignment horizontal="center" vertical="center" wrapText="1"/>
    </xf>
    <xf numFmtId="43" fontId="12" fillId="3" borderId="21" xfId="5" applyFont="1" applyFill="1" applyBorder="1" applyAlignment="1">
      <alignment horizontal="center" vertical="center"/>
    </xf>
    <xf numFmtId="43" fontId="12" fillId="3" borderId="31" xfId="5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left" vertical="center"/>
    </xf>
    <xf numFmtId="0" fontId="24" fillId="3" borderId="34" xfId="0" applyFont="1" applyFill="1" applyBorder="1" applyAlignment="1">
      <alignment horizontal="left" vertical="center"/>
    </xf>
    <xf numFmtId="0" fontId="24" fillId="3" borderId="36" xfId="0" applyFont="1" applyFill="1" applyBorder="1" applyAlignment="1">
      <alignment horizontal="left" vertical="center" wrapText="1"/>
    </xf>
    <xf numFmtId="0" fontId="24" fillId="3" borderId="13" xfId="0" applyFont="1" applyFill="1" applyBorder="1" applyAlignment="1">
      <alignment horizontal="left" vertical="center" wrapText="1"/>
    </xf>
    <xf numFmtId="0" fontId="24" fillId="3" borderId="14" xfId="0" applyFont="1" applyFill="1" applyBorder="1" applyAlignment="1">
      <alignment horizontal="left" vertical="center" wrapText="1"/>
    </xf>
    <xf numFmtId="167" fontId="24" fillId="3" borderId="31" xfId="10" applyNumberFormat="1" applyFont="1" applyFill="1" applyBorder="1" applyAlignment="1">
      <alignment horizontal="center" vertical="center"/>
    </xf>
    <xf numFmtId="167" fontId="24" fillId="3" borderId="26" xfId="10" applyNumberFormat="1" applyFont="1" applyFill="1" applyBorder="1" applyAlignment="1">
      <alignment horizontal="center" vertical="center"/>
    </xf>
    <xf numFmtId="167" fontId="24" fillId="3" borderId="37" xfId="10" applyNumberFormat="1" applyFont="1" applyFill="1" applyBorder="1" applyAlignment="1">
      <alignment horizontal="center" vertical="center"/>
    </xf>
    <xf numFmtId="0" fontId="24" fillId="3" borderId="23" xfId="0" applyFont="1" applyFill="1" applyBorder="1" applyAlignment="1">
      <alignment horizontal="left" vertical="center"/>
    </xf>
    <xf numFmtId="0" fontId="24" fillId="3" borderId="1" xfId="0" applyFont="1" applyFill="1" applyBorder="1" applyAlignment="1">
      <alignment horizontal="left" vertical="center"/>
    </xf>
    <xf numFmtId="0" fontId="24" fillId="3" borderId="41" xfId="0" applyFont="1" applyFill="1" applyBorder="1" applyAlignment="1">
      <alignment horizontal="left" vertical="center"/>
    </xf>
    <xf numFmtId="0" fontId="24" fillId="3" borderId="42" xfId="0" applyFont="1" applyFill="1" applyBorder="1" applyAlignment="1">
      <alignment horizontal="left" vertical="center"/>
    </xf>
    <xf numFmtId="167" fontId="12" fillId="3" borderId="42" xfId="10" applyNumberFormat="1" applyFont="1" applyFill="1" applyBorder="1" applyAlignment="1">
      <alignment horizontal="center" vertical="center"/>
    </xf>
    <xf numFmtId="44" fontId="12" fillId="3" borderId="42" xfId="1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left" vertical="center" wrapText="1"/>
    </xf>
  </cellXfs>
  <cellStyles count="12">
    <cellStyle name="Hiperlink 2" xfId="8"/>
    <cellStyle name="Hiperlink 3" xfId="6"/>
    <cellStyle name="Moeda" xfId="10" builtinId="4"/>
    <cellStyle name="Moeda 2" xfId="9"/>
    <cellStyle name="Normal" xfId="0" builtinId="0"/>
    <cellStyle name="Normal 2" xfId="3"/>
    <cellStyle name="Normal 2 2" xfId="1"/>
    <cellStyle name="Porcentagem" xfId="11" builtinId="5"/>
    <cellStyle name="Vírgula 2 2" xfId="2"/>
    <cellStyle name="Vírgula 2 2 2" xfId="4"/>
    <cellStyle name="Vírgula 2 2 2 2" xfId="7"/>
    <cellStyle name="Vírgula 2 2 3" xfId="5"/>
  </cellStyles>
  <dxfs count="2">
    <dxf>
      <font>
        <color theme="0"/>
      </font>
      <fill>
        <patternFill>
          <fgColor auto="1"/>
          <bgColor theme="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font>
        <strike val="0"/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Estilo de Tabela 1" pivot="0" count="2">
      <tableStyleElement type="wholeTable" dxfId="1"/>
      <tableStyleElement type="headerRow" dxfId="0"/>
    </tableStyle>
  </tableStyles>
  <colors>
    <mruColors>
      <color rgb="FF1486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906781</xdr:colOff>
      <xdr:row>25</xdr:row>
      <xdr:rowOff>46550</xdr:rowOff>
    </xdr:from>
    <xdr:to>
      <xdr:col>4</xdr:col>
      <xdr:colOff>3124200</xdr:colOff>
      <xdr:row>27</xdr:row>
      <xdr:rowOff>100069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164BB3D-2606-F809-713B-EE0CFB2CC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0761" y="3323150"/>
          <a:ext cx="2217419" cy="1249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1842169</xdr:colOff>
      <xdr:row>80</xdr:row>
      <xdr:rowOff>71285</xdr:rowOff>
    </xdr:from>
    <xdr:to>
      <xdr:col>3</xdr:col>
      <xdr:colOff>5032191</xdr:colOff>
      <xdr:row>87</xdr:row>
      <xdr:rowOff>168755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801D0179-8F95-4743-9F19-5EFACAA92E84}"/>
            </a:ext>
          </a:extLst>
        </xdr:cNvPr>
        <xdr:cNvSpPr txBox="1"/>
      </xdr:nvSpPr>
      <xdr:spPr>
        <a:xfrm>
          <a:off x="3678589" y="50355665"/>
          <a:ext cx="3190022" cy="1430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</a:t>
          </a:r>
        </a:p>
        <a:p>
          <a:pPr algn="l"/>
          <a:r>
            <a:rPr lang="pt-BR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MAX ISRAEL FERREIRA DA SILVA</a:t>
          </a:r>
        </a:p>
        <a:p>
          <a:pPr algn="ctr" fontAlgn="base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Arquiteto e Urbanista</a:t>
          </a:r>
          <a:endParaRPr lang="pt-BR">
            <a:effectLst/>
          </a:endParaRPr>
        </a:p>
        <a:p>
          <a:pPr algn="ctr" eaLnBrk="1" fontAlgn="base" latinLnBrk="0" hangingPunct="1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CAU - TO: A124793-0</a:t>
          </a:r>
          <a:endParaRPr lang="pt-BR">
            <a:effectLst/>
          </a:endParaRPr>
        </a:p>
        <a:p>
          <a:pPr algn="ctr" fontAlgn="base"/>
          <a:r>
            <a:rPr lang="pt-BR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 editAs="oneCell">
    <xdr:from>
      <xdr:col>3</xdr:col>
      <xdr:colOff>2240281</xdr:colOff>
      <xdr:row>0</xdr:row>
      <xdr:rowOff>60960</xdr:rowOff>
    </xdr:from>
    <xdr:to>
      <xdr:col>3</xdr:col>
      <xdr:colOff>4152900</xdr:colOff>
      <xdr:row>2</xdr:row>
      <xdr:rowOff>56978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1B199F-0A10-6896-09A5-096224B8C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1" y="60960"/>
          <a:ext cx="1912619" cy="10780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2828925</xdr:colOff>
      <xdr:row>11</xdr:row>
      <xdr:rowOff>19050</xdr:rowOff>
    </xdr:from>
    <xdr:to>
      <xdr:col>1</xdr:col>
      <xdr:colOff>1543050</xdr:colOff>
      <xdr:row>11</xdr:row>
      <xdr:rowOff>19050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C76FA9E-1596-448B-A8C9-2560AA5C6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38766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303668</xdr:colOff>
      <xdr:row>26</xdr:row>
      <xdr:rowOff>302265</xdr:rowOff>
    </xdr:from>
    <xdr:to>
      <xdr:col>5</xdr:col>
      <xdr:colOff>612554</xdr:colOff>
      <xdr:row>31</xdr:row>
      <xdr:rowOff>76201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83E5F05D-27DA-47D9-A1B0-5A74CDAC3F50}"/>
            </a:ext>
          </a:extLst>
        </xdr:cNvPr>
        <xdr:cNvSpPr txBox="1"/>
      </xdr:nvSpPr>
      <xdr:spPr>
        <a:xfrm>
          <a:off x="2886001" y="5983398"/>
          <a:ext cx="3272220" cy="866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</a:t>
          </a:r>
        </a:p>
        <a:p>
          <a:pPr algn="ctr"/>
          <a:r>
            <a:rPr lang="pt-BR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</a:t>
          </a:r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MAX ISRAEL FERREIRA DA SILVA</a:t>
          </a:r>
          <a:endParaRPr lang="pt-BR">
            <a:effectLst/>
          </a:endParaRPr>
        </a:p>
        <a:p>
          <a:pPr algn="ctr" fontAlgn="base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Arquiteto e Urbanista</a:t>
          </a:r>
          <a:endParaRPr lang="pt-BR">
            <a:effectLst/>
          </a:endParaRPr>
        </a:p>
        <a:p>
          <a:pPr algn="ctr" eaLnBrk="1" fontAlgn="base" latinLnBrk="0" hangingPunct="1"/>
          <a:r>
            <a:rPr lang="pt-BR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CAU - TO: A124793-0</a:t>
          </a:r>
          <a:endParaRPr lang="pt-BR">
            <a:effectLst/>
          </a:endParaRPr>
        </a:p>
        <a:p>
          <a:pPr algn="ctr" fontAlgn="base"/>
          <a:r>
            <a:rPr lang="pt-BR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 editAs="oneCell">
    <xdr:from>
      <xdr:col>3</xdr:col>
      <xdr:colOff>797861</xdr:colOff>
      <xdr:row>0</xdr:row>
      <xdr:rowOff>98612</xdr:rowOff>
    </xdr:from>
    <xdr:to>
      <xdr:col>6</xdr:col>
      <xdr:colOff>251012</xdr:colOff>
      <xdr:row>3</xdr:row>
      <xdr:rowOff>47962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FD221D-1985-4EA6-B2A1-1F9AE09E4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5461" y="98612"/>
          <a:ext cx="2232210" cy="1258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G29"/>
  <sheetViews>
    <sheetView workbookViewId="0">
      <selection activeCell="E19" sqref="E19"/>
    </sheetView>
  </sheetViews>
  <sheetFormatPr defaultColWidth="9.140625" defaultRowHeight="15" x14ac:dyDescent="0.25"/>
  <cols>
    <col min="1" max="1" width="29.7109375" style="19" customWidth="1"/>
    <col min="2" max="2" width="11.85546875" style="2" customWidth="1"/>
    <col min="3" max="3" width="4.85546875" style="2" customWidth="1"/>
    <col min="4" max="4" width="29" style="2" customWidth="1"/>
    <col min="5" max="5" width="78.5703125" style="2" customWidth="1"/>
    <col min="6" max="6" width="1.5703125" style="2" customWidth="1"/>
    <col min="7" max="7" width="15.7109375" style="2" bestFit="1" customWidth="1"/>
    <col min="8" max="16384" width="9.140625" style="2"/>
  </cols>
  <sheetData>
    <row r="1" spans="1:6" ht="12" customHeight="1" x14ac:dyDescent="0.25"/>
    <row r="2" spans="1:6" ht="12" customHeight="1" x14ac:dyDescent="0.25"/>
    <row r="3" spans="1:6" ht="12" customHeight="1" x14ac:dyDescent="0.25"/>
    <row r="4" spans="1:6" ht="12" customHeight="1" x14ac:dyDescent="0.25">
      <c r="D4" s="10" t="s">
        <v>16</v>
      </c>
    </row>
    <row r="5" spans="1:6" ht="15" customHeight="1" x14ac:dyDescent="0.25">
      <c r="A5" s="137"/>
    </row>
    <row r="6" spans="1:6" x14ac:dyDescent="0.25">
      <c r="A6" s="137"/>
      <c r="D6" s="5" t="s">
        <v>8</v>
      </c>
      <c r="E6" s="51" t="s">
        <v>83</v>
      </c>
      <c r="F6" s="3"/>
    </row>
    <row r="7" spans="1:6" ht="3" customHeight="1" x14ac:dyDescent="0.25">
      <c r="A7" s="137"/>
      <c r="D7" s="5"/>
      <c r="E7" s="6"/>
    </row>
    <row r="8" spans="1:6" x14ac:dyDescent="0.25">
      <c r="A8" s="137"/>
      <c r="D8" s="5" t="s">
        <v>9</v>
      </c>
      <c r="E8" s="51" t="s">
        <v>85</v>
      </c>
      <c r="F8" s="3"/>
    </row>
    <row r="9" spans="1:6" ht="3" customHeight="1" x14ac:dyDescent="0.25">
      <c r="A9" s="137"/>
      <c r="D9" s="5"/>
      <c r="E9" s="7"/>
    </row>
    <row r="10" spans="1:6" ht="15" customHeight="1" x14ac:dyDescent="0.25">
      <c r="A10" s="137"/>
      <c r="D10" s="5" t="s">
        <v>40</v>
      </c>
      <c r="E10" s="51" t="s">
        <v>139</v>
      </c>
      <c r="F10" s="3"/>
    </row>
    <row r="11" spans="1:6" ht="3" customHeight="1" x14ac:dyDescent="0.25">
      <c r="A11" s="137"/>
      <c r="D11" s="5"/>
      <c r="E11" s="7"/>
    </row>
    <row r="12" spans="1:6" ht="15" customHeight="1" x14ac:dyDescent="0.25">
      <c r="A12" s="137"/>
      <c r="D12" s="5" t="s">
        <v>10</v>
      </c>
      <c r="E12" s="55" t="s">
        <v>86</v>
      </c>
      <c r="F12" s="3"/>
    </row>
    <row r="13" spans="1:6" ht="3" customHeight="1" x14ac:dyDescent="0.25">
      <c r="A13" s="137"/>
      <c r="D13" s="5"/>
      <c r="E13" s="7"/>
    </row>
    <row r="14" spans="1:6" ht="15" customHeight="1" x14ac:dyDescent="0.25">
      <c r="A14" s="137"/>
      <c r="D14" s="5" t="s">
        <v>11</v>
      </c>
      <c r="E14" s="53" t="s">
        <v>84</v>
      </c>
      <c r="F14" s="3"/>
    </row>
    <row r="15" spans="1:6" ht="3" customHeight="1" x14ac:dyDescent="0.25">
      <c r="A15" s="137"/>
      <c r="D15" s="5"/>
      <c r="E15" s="9"/>
    </row>
    <row r="16" spans="1:6" ht="15" customHeight="1" x14ac:dyDescent="0.25">
      <c r="A16" s="137"/>
      <c r="D16" s="5" t="s">
        <v>12</v>
      </c>
      <c r="E16" s="52" t="s">
        <v>88</v>
      </c>
      <c r="F16" s="3"/>
    </row>
    <row r="17" spans="1:7" ht="3" customHeight="1" x14ac:dyDescent="0.25">
      <c r="A17" s="137"/>
      <c r="D17" s="5"/>
      <c r="E17" s="7"/>
    </row>
    <row r="18" spans="1:7" ht="15" customHeight="1" x14ac:dyDescent="0.25">
      <c r="A18" s="137"/>
      <c r="D18" s="5" t="s">
        <v>18</v>
      </c>
      <c r="E18" s="52" t="s">
        <v>87</v>
      </c>
      <c r="F18" s="3"/>
    </row>
    <row r="19" spans="1:7" ht="3" customHeight="1" x14ac:dyDescent="0.25">
      <c r="A19" s="137"/>
      <c r="D19" s="5"/>
      <c r="E19" s="7"/>
    </row>
    <row r="20" spans="1:7" ht="15" customHeight="1" x14ac:dyDescent="0.25">
      <c r="A20" s="137"/>
      <c r="D20" s="5" t="s">
        <v>13</v>
      </c>
      <c r="E20" s="8" t="s">
        <v>17</v>
      </c>
      <c r="F20" s="3"/>
    </row>
    <row r="21" spans="1:7" ht="3" customHeight="1" x14ac:dyDescent="0.25">
      <c r="A21" s="137"/>
      <c r="D21" s="5"/>
      <c r="E21" s="11"/>
    </row>
    <row r="22" spans="1:7" ht="15" customHeight="1" x14ac:dyDescent="0.25">
      <c r="A22" s="137"/>
      <c r="D22" s="5" t="s">
        <v>14</v>
      </c>
      <c r="E22" s="54" t="s">
        <v>140</v>
      </c>
      <c r="F22" s="3"/>
    </row>
    <row r="23" spans="1:7" ht="4.5" customHeight="1" x14ac:dyDescent="0.25">
      <c r="A23" s="20"/>
      <c r="D23" s="5"/>
      <c r="E23" s="9"/>
    </row>
    <row r="24" spans="1:7" x14ac:dyDescent="0.25">
      <c r="D24" s="5" t="s">
        <v>50</v>
      </c>
      <c r="E24" s="42">
        <v>0.28999999999999998</v>
      </c>
    </row>
    <row r="25" spans="1:7" ht="18.75" customHeight="1" x14ac:dyDescent="0.25">
      <c r="A25" s="33"/>
      <c r="D25" s="138" t="s">
        <v>15</v>
      </c>
      <c r="E25" s="138"/>
    </row>
    <row r="26" spans="1:7" ht="9.9499999999999993" customHeight="1" x14ac:dyDescent="0.25">
      <c r="D26" s="39"/>
      <c r="E26" s="39"/>
      <c r="G26" s="41"/>
    </row>
    <row r="27" spans="1:7" ht="84.95" customHeight="1" x14ac:dyDescent="0.25">
      <c r="D27" s="139"/>
      <c r="E27" s="139"/>
      <c r="G27" s="41"/>
    </row>
    <row r="28" spans="1:7" ht="9.9499999999999993" customHeight="1" x14ac:dyDescent="0.25">
      <c r="D28" s="40"/>
      <c r="E28" s="40"/>
    </row>
    <row r="29" spans="1:7" x14ac:dyDescent="0.25">
      <c r="D29" s="4"/>
      <c r="E29" s="4"/>
    </row>
  </sheetData>
  <mergeCells count="11">
    <mergeCell ref="D25:E25"/>
    <mergeCell ref="A17:A18"/>
    <mergeCell ref="A19:A20"/>
    <mergeCell ref="A21:A22"/>
    <mergeCell ref="D27:E27"/>
    <mergeCell ref="A15:A16"/>
    <mergeCell ref="A5:A6"/>
    <mergeCell ref="A7:A8"/>
    <mergeCell ref="A9:A10"/>
    <mergeCell ref="A11:A12"/>
    <mergeCell ref="A13:A14"/>
  </mergeCells>
  <dataValidations count="1">
    <dataValidation type="list" allowBlank="1" showInputMessage="1" showErrorMessage="1" sqref="H26">
      <formula1>$G$26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148619"/>
    <pageSetUpPr fitToPage="1"/>
  </sheetPr>
  <dimension ref="A1:J78"/>
  <sheetViews>
    <sheetView showGridLines="0" view="pageBreakPreview" topLeftCell="A52" zoomScaleNormal="100" zoomScaleSheetLayoutView="100" workbookViewId="0">
      <selection activeCell="H64" sqref="H64"/>
    </sheetView>
  </sheetViews>
  <sheetFormatPr defaultColWidth="9.140625" defaultRowHeight="15" x14ac:dyDescent="0.25"/>
  <cols>
    <col min="1" max="1" width="9" style="1" customWidth="1"/>
    <col min="2" max="2" width="9.85546875" style="1" customWidth="1"/>
    <col min="3" max="3" width="10.28515625" style="27" bestFit="1" customWidth="1"/>
    <col min="4" max="4" width="84.7109375" style="1" customWidth="1"/>
    <col min="5" max="5" width="7.42578125" style="1" bestFit="1" customWidth="1"/>
    <col min="6" max="6" width="9.28515625" style="1" customWidth="1"/>
    <col min="7" max="7" width="12.85546875" style="32" customWidth="1"/>
    <col min="8" max="8" width="16" style="1" customWidth="1"/>
    <col min="9" max="9" width="18.140625" style="1" customWidth="1"/>
    <col min="10" max="10" width="9.140625" style="1" customWidth="1"/>
    <col min="11" max="16384" width="9.140625" style="1"/>
  </cols>
  <sheetData>
    <row r="1" spans="1:9" ht="69.75" customHeight="1" x14ac:dyDescent="0.25">
      <c r="A1" s="144"/>
      <c r="B1" s="144"/>
      <c r="C1" s="144"/>
      <c r="D1" s="144"/>
      <c r="E1" s="144"/>
      <c r="F1" s="144"/>
      <c r="G1" s="144"/>
      <c r="H1" s="144"/>
    </row>
    <row r="2" spans="1:9" ht="15.75" x14ac:dyDescent="0.25">
      <c r="A2" s="91" t="s">
        <v>85</v>
      </c>
      <c r="B2" s="13"/>
      <c r="C2" s="26"/>
      <c r="D2" s="13"/>
      <c r="E2" s="13"/>
      <c r="F2" s="13"/>
      <c r="G2" s="36"/>
      <c r="H2" s="13"/>
    </row>
    <row r="3" spans="1:9" x14ac:dyDescent="0.25">
      <c r="A3" s="15"/>
      <c r="B3" s="13"/>
      <c r="C3" s="26"/>
      <c r="D3" s="13"/>
      <c r="E3" s="13"/>
      <c r="F3" s="13"/>
      <c r="G3" s="36"/>
      <c r="H3" s="13"/>
    </row>
    <row r="4" spans="1:9" x14ac:dyDescent="0.25">
      <c r="A4" s="13"/>
      <c r="B4" s="13"/>
      <c r="C4" s="26"/>
      <c r="D4" s="13"/>
      <c r="E4" s="13"/>
      <c r="F4" s="13"/>
      <c r="G4" s="36"/>
      <c r="H4" s="13"/>
    </row>
    <row r="5" spans="1:9" ht="18.75" customHeight="1" x14ac:dyDescent="0.2">
      <c r="A5" s="145" t="s">
        <v>160</v>
      </c>
      <c r="B5" s="145"/>
      <c r="C5" s="145"/>
      <c r="D5" s="145"/>
      <c r="E5" s="145"/>
      <c r="F5" s="34"/>
      <c r="G5" s="49" t="s">
        <v>141</v>
      </c>
      <c r="H5" s="13"/>
    </row>
    <row r="6" spans="1:9" x14ac:dyDescent="0.25">
      <c r="A6" s="35" t="s">
        <v>161</v>
      </c>
      <c r="B6" s="13"/>
      <c r="C6" s="26"/>
      <c r="D6" s="13"/>
      <c r="E6" s="13"/>
      <c r="F6" s="5"/>
      <c r="G6" s="5" t="s">
        <v>162</v>
      </c>
      <c r="H6" s="13"/>
    </row>
    <row r="7" spans="1:9" x14ac:dyDescent="0.25">
      <c r="A7" s="35" t="s">
        <v>163</v>
      </c>
      <c r="B7" s="13"/>
      <c r="C7" s="26"/>
      <c r="D7" s="13"/>
      <c r="F7" s="5"/>
      <c r="G7" s="5" t="s">
        <v>19</v>
      </c>
      <c r="H7" s="13"/>
    </row>
    <row r="8" spans="1:9" x14ac:dyDescent="0.25">
      <c r="A8" s="35" t="s">
        <v>164</v>
      </c>
      <c r="B8" s="13"/>
      <c r="C8" s="26"/>
      <c r="D8" s="13"/>
      <c r="E8" s="13"/>
      <c r="F8" s="13"/>
      <c r="G8" s="5" t="s">
        <v>165</v>
      </c>
      <c r="H8" s="13"/>
    </row>
    <row r="9" spans="1:9" s="31" customFormat="1" ht="27.95" customHeight="1" x14ac:dyDescent="0.25">
      <c r="A9" s="26"/>
      <c r="B9" s="43"/>
      <c r="C9" s="43"/>
      <c r="D9" s="43" t="s">
        <v>55</v>
      </c>
      <c r="E9" s="26"/>
      <c r="F9" s="43"/>
      <c r="G9" s="43"/>
      <c r="H9" s="26"/>
    </row>
    <row r="10" spans="1:9" ht="25.5" x14ac:dyDescent="0.25">
      <c r="A10" s="87" t="s">
        <v>0</v>
      </c>
      <c r="B10" s="87" t="s">
        <v>1</v>
      </c>
      <c r="C10" s="87" t="s">
        <v>2</v>
      </c>
      <c r="D10" s="87" t="s">
        <v>3</v>
      </c>
      <c r="E10" s="87" t="s">
        <v>4</v>
      </c>
      <c r="F10" s="87" t="s">
        <v>5</v>
      </c>
      <c r="G10" s="37" t="s">
        <v>6</v>
      </c>
      <c r="H10" s="86" t="s">
        <v>7</v>
      </c>
    </row>
    <row r="11" spans="1:9" x14ac:dyDescent="0.25">
      <c r="A11" s="38">
        <v>1</v>
      </c>
      <c r="B11" s="38"/>
      <c r="C11" s="38"/>
      <c r="D11" s="93" t="s">
        <v>90</v>
      </c>
      <c r="E11" s="94"/>
      <c r="F11" s="95"/>
      <c r="G11" s="96"/>
      <c r="H11" s="95"/>
    </row>
    <row r="12" spans="1:9" x14ac:dyDescent="0.25">
      <c r="A12" s="131" t="s">
        <v>42</v>
      </c>
      <c r="B12" s="131"/>
      <c r="C12" s="131"/>
      <c r="D12" s="133" t="s">
        <v>33</v>
      </c>
      <c r="E12" s="131"/>
      <c r="F12" s="134"/>
      <c r="G12" s="18"/>
      <c r="H12" s="134"/>
    </row>
    <row r="13" spans="1:9" x14ac:dyDescent="0.25">
      <c r="A13" s="21" t="s">
        <v>51</v>
      </c>
      <c r="B13" s="60" t="s">
        <v>89</v>
      </c>
      <c r="C13" s="60" t="s">
        <v>92</v>
      </c>
      <c r="D13" s="16" t="s">
        <v>66</v>
      </c>
      <c r="E13" s="21" t="s">
        <v>22</v>
      </c>
      <c r="F13" s="22">
        <v>0.8</v>
      </c>
      <c r="G13" s="17">
        <v>531.04</v>
      </c>
      <c r="H13" s="17">
        <v>424.83</v>
      </c>
    </row>
    <row r="14" spans="1:9" x14ac:dyDescent="0.25">
      <c r="A14" s="21" t="s">
        <v>146</v>
      </c>
      <c r="B14" s="60" t="s">
        <v>17</v>
      </c>
      <c r="C14" s="60">
        <v>98458</v>
      </c>
      <c r="D14" s="16" t="s">
        <v>48</v>
      </c>
      <c r="E14" s="21" t="s">
        <v>22</v>
      </c>
      <c r="F14" s="22">
        <v>50</v>
      </c>
      <c r="G14" s="17">
        <v>145.19</v>
      </c>
      <c r="H14" s="17">
        <v>7259.5</v>
      </c>
    </row>
    <row r="15" spans="1:9" x14ac:dyDescent="0.25">
      <c r="A15" s="141"/>
      <c r="B15" s="141"/>
      <c r="C15" s="141"/>
      <c r="D15" s="141"/>
      <c r="E15" s="142" t="s">
        <v>166</v>
      </c>
      <c r="F15" s="142"/>
      <c r="G15" s="142"/>
      <c r="H15" s="18">
        <v>7684.33</v>
      </c>
    </row>
    <row r="16" spans="1:9" x14ac:dyDescent="0.25">
      <c r="A16" s="131" t="s">
        <v>43</v>
      </c>
      <c r="B16" s="131"/>
      <c r="C16" s="131"/>
      <c r="D16" s="133" t="s">
        <v>41</v>
      </c>
      <c r="E16" s="131"/>
      <c r="F16" s="134"/>
      <c r="G16" s="18"/>
      <c r="H16" s="134"/>
      <c r="I16" s="28"/>
    </row>
    <row r="17" spans="1:9" s="23" customFormat="1" ht="25.5" x14ac:dyDescent="0.25">
      <c r="A17" s="24" t="s">
        <v>52</v>
      </c>
      <c r="B17" s="24" t="s">
        <v>17</v>
      </c>
      <c r="C17" s="24">
        <v>97622</v>
      </c>
      <c r="D17" s="16" t="s">
        <v>44</v>
      </c>
      <c r="E17" s="21" t="s">
        <v>23</v>
      </c>
      <c r="F17" s="22">
        <v>7.3559999999999999</v>
      </c>
      <c r="G17" s="17">
        <v>42.81</v>
      </c>
      <c r="H17" s="17">
        <v>314.91000000000003</v>
      </c>
    </row>
    <row r="18" spans="1:9" s="23" customFormat="1" ht="28.15" customHeight="1" x14ac:dyDescent="0.25">
      <c r="A18" s="24" t="s">
        <v>53</v>
      </c>
      <c r="B18" s="24" t="s">
        <v>17</v>
      </c>
      <c r="C18" s="24">
        <v>97638</v>
      </c>
      <c r="D18" s="16" t="s">
        <v>45</v>
      </c>
      <c r="E18" s="21" t="s">
        <v>22</v>
      </c>
      <c r="F18" s="22">
        <v>11.02</v>
      </c>
      <c r="G18" s="17">
        <v>5.72</v>
      </c>
      <c r="H18" s="17">
        <v>63.03</v>
      </c>
    </row>
    <row r="19" spans="1:9" s="23" customFormat="1" x14ac:dyDescent="0.25">
      <c r="A19" s="24" t="s">
        <v>54</v>
      </c>
      <c r="B19" s="24" t="s">
        <v>89</v>
      </c>
      <c r="C19" s="24" t="s">
        <v>94</v>
      </c>
      <c r="D19" s="16" t="s">
        <v>157</v>
      </c>
      <c r="E19" s="21" t="s">
        <v>22</v>
      </c>
      <c r="F19" s="22">
        <v>14.4</v>
      </c>
      <c r="G19" s="17">
        <v>19</v>
      </c>
      <c r="H19" s="17">
        <v>273.60000000000002</v>
      </c>
    </row>
    <row r="20" spans="1:9" s="23" customFormat="1" ht="25.5" x14ac:dyDescent="0.25">
      <c r="A20" s="24" t="s">
        <v>143</v>
      </c>
      <c r="B20" s="24" t="s">
        <v>17</v>
      </c>
      <c r="C20" s="24">
        <v>97641</v>
      </c>
      <c r="D20" s="16" t="s">
        <v>46</v>
      </c>
      <c r="E20" s="21" t="s">
        <v>22</v>
      </c>
      <c r="F20" s="22">
        <v>61.03</v>
      </c>
      <c r="G20" s="17">
        <v>3.77</v>
      </c>
      <c r="H20" s="17">
        <v>230.08</v>
      </c>
    </row>
    <row r="21" spans="1:9" s="23" customFormat="1" ht="25.5" x14ac:dyDescent="0.25">
      <c r="A21" s="24" t="s">
        <v>144</v>
      </c>
      <c r="B21" s="24" t="s">
        <v>17</v>
      </c>
      <c r="C21" s="24">
        <v>97661</v>
      </c>
      <c r="D21" s="16" t="s">
        <v>47</v>
      </c>
      <c r="E21" s="21" t="s">
        <v>20</v>
      </c>
      <c r="F21" s="22">
        <v>400</v>
      </c>
      <c r="G21" s="17">
        <v>0.53</v>
      </c>
      <c r="H21" s="17">
        <v>212</v>
      </c>
    </row>
    <row r="22" spans="1:9" s="23" customFormat="1" ht="38.25" x14ac:dyDescent="0.25">
      <c r="A22" s="24" t="s">
        <v>145</v>
      </c>
      <c r="B22" s="24" t="s">
        <v>17</v>
      </c>
      <c r="C22" s="24">
        <v>100981</v>
      </c>
      <c r="D22" s="16" t="s">
        <v>65</v>
      </c>
      <c r="E22" s="21" t="s">
        <v>23</v>
      </c>
      <c r="F22" s="22">
        <v>119.10900000000001</v>
      </c>
      <c r="G22" s="17">
        <v>8.26</v>
      </c>
      <c r="H22" s="17">
        <v>983.84</v>
      </c>
    </row>
    <row r="23" spans="1:9" s="23" customFormat="1" ht="25.5" x14ac:dyDescent="0.25">
      <c r="A23" s="24" t="s">
        <v>59</v>
      </c>
      <c r="B23" s="24" t="s">
        <v>17</v>
      </c>
      <c r="C23" s="24">
        <v>97913</v>
      </c>
      <c r="D23" s="16" t="s">
        <v>64</v>
      </c>
      <c r="E23" s="21" t="s">
        <v>29</v>
      </c>
      <c r="F23" s="22">
        <v>3692.38</v>
      </c>
      <c r="G23" s="17">
        <v>2.85</v>
      </c>
      <c r="H23" s="17">
        <v>10523.28</v>
      </c>
    </row>
    <row r="24" spans="1:9" x14ac:dyDescent="0.25">
      <c r="A24" s="141"/>
      <c r="B24" s="141"/>
      <c r="C24" s="141"/>
      <c r="D24" s="141"/>
      <c r="E24" s="142" t="s">
        <v>167</v>
      </c>
      <c r="F24" s="142"/>
      <c r="G24" s="142"/>
      <c r="H24" s="18">
        <v>12600.740000000002</v>
      </c>
    </row>
    <row r="25" spans="1:9" x14ac:dyDescent="0.25">
      <c r="A25" s="131" t="s">
        <v>99</v>
      </c>
      <c r="B25" s="131"/>
      <c r="C25" s="131"/>
      <c r="D25" s="133" t="s">
        <v>49</v>
      </c>
      <c r="E25" s="131"/>
      <c r="F25" s="134"/>
      <c r="G25" s="18"/>
      <c r="H25" s="134"/>
    </row>
    <row r="26" spans="1:9" s="23" customFormat="1" x14ac:dyDescent="0.25">
      <c r="A26" s="24" t="s">
        <v>102</v>
      </c>
      <c r="B26" s="24" t="s">
        <v>89</v>
      </c>
      <c r="C26" s="24" t="s">
        <v>96</v>
      </c>
      <c r="D26" s="16" t="s">
        <v>61</v>
      </c>
      <c r="E26" s="21" t="s">
        <v>60</v>
      </c>
      <c r="F26" s="22">
        <v>2</v>
      </c>
      <c r="G26" s="17">
        <v>5225.8999999999996</v>
      </c>
      <c r="H26" s="17">
        <v>10451.799999999999</v>
      </c>
    </row>
    <row r="27" spans="1:9" x14ac:dyDescent="0.25">
      <c r="A27" s="141"/>
      <c r="B27" s="141"/>
      <c r="C27" s="141"/>
      <c r="D27" s="141"/>
      <c r="E27" s="142" t="s">
        <v>168</v>
      </c>
      <c r="F27" s="142"/>
      <c r="G27" s="142"/>
      <c r="H27" s="18">
        <v>10451.799999999999</v>
      </c>
    </row>
    <row r="28" spans="1:9" x14ac:dyDescent="0.25">
      <c r="A28" s="131" t="s">
        <v>68</v>
      </c>
      <c r="B28" s="92"/>
      <c r="C28" s="92"/>
      <c r="D28" s="146" t="s">
        <v>34</v>
      </c>
      <c r="E28" s="146"/>
      <c r="F28" s="146"/>
      <c r="G28" s="146"/>
      <c r="H28" s="146"/>
    </row>
    <row r="29" spans="1:9" ht="24.6" customHeight="1" x14ac:dyDescent="0.25">
      <c r="A29" s="60" t="s">
        <v>69</v>
      </c>
      <c r="B29" s="24" t="s">
        <v>89</v>
      </c>
      <c r="C29" s="24" t="s">
        <v>95</v>
      </c>
      <c r="D29" s="16" t="s">
        <v>58</v>
      </c>
      <c r="E29" s="21" t="s">
        <v>22</v>
      </c>
      <c r="F29" s="22">
        <v>2.02</v>
      </c>
      <c r="G29" s="17">
        <v>63.33</v>
      </c>
      <c r="H29" s="17">
        <v>127.92</v>
      </c>
      <c r="I29" s="28"/>
    </row>
    <row r="30" spans="1:9" ht="38.25" x14ac:dyDescent="0.25">
      <c r="A30" s="60" t="s">
        <v>103</v>
      </c>
      <c r="B30" s="24" t="s">
        <v>17</v>
      </c>
      <c r="C30" s="24">
        <v>96359</v>
      </c>
      <c r="D30" s="16" t="s">
        <v>93</v>
      </c>
      <c r="E30" s="21" t="s">
        <v>22</v>
      </c>
      <c r="F30" s="22">
        <v>9.3000000000000007</v>
      </c>
      <c r="G30" s="17">
        <v>105.85</v>
      </c>
      <c r="H30" s="17">
        <v>984.4</v>
      </c>
      <c r="I30" s="28"/>
    </row>
    <row r="31" spans="1:9" ht="25.5" x14ac:dyDescent="0.25">
      <c r="A31" s="60" t="s">
        <v>104</v>
      </c>
      <c r="B31" s="60" t="s">
        <v>89</v>
      </c>
      <c r="C31" s="24" t="s">
        <v>97</v>
      </c>
      <c r="D31" s="16" t="s">
        <v>156</v>
      </c>
      <c r="E31" s="21" t="s">
        <v>22</v>
      </c>
      <c r="F31" s="22">
        <v>44.35</v>
      </c>
      <c r="G31" s="17">
        <v>513.1400000000001</v>
      </c>
      <c r="H31" s="17">
        <v>22757.75</v>
      </c>
      <c r="I31" s="28"/>
    </row>
    <row r="32" spans="1:9" x14ac:dyDescent="0.25">
      <c r="A32" s="141"/>
      <c r="B32" s="141"/>
      <c r="C32" s="141"/>
      <c r="D32" s="141"/>
      <c r="E32" s="142" t="s">
        <v>169</v>
      </c>
      <c r="F32" s="142"/>
      <c r="G32" s="142"/>
      <c r="H32" s="18">
        <v>23870.07</v>
      </c>
    </row>
    <row r="33" spans="1:10" x14ac:dyDescent="0.25">
      <c r="A33" s="131" t="s">
        <v>105</v>
      </c>
      <c r="B33" s="92"/>
      <c r="C33" s="92"/>
      <c r="D33" s="146" t="s">
        <v>35</v>
      </c>
      <c r="E33" s="146"/>
      <c r="F33" s="146"/>
      <c r="G33" s="146"/>
      <c r="H33" s="146"/>
    </row>
    <row r="34" spans="1:10" ht="25.5" x14ac:dyDescent="0.25">
      <c r="A34" s="24" t="s">
        <v>106</v>
      </c>
      <c r="B34" s="24" t="s">
        <v>17</v>
      </c>
      <c r="C34" s="30">
        <v>87878</v>
      </c>
      <c r="D34" s="16" t="s">
        <v>142</v>
      </c>
      <c r="E34" s="21" t="s">
        <v>22</v>
      </c>
      <c r="F34" s="22">
        <v>2.02</v>
      </c>
      <c r="G34" s="17">
        <v>4.3600000000000003</v>
      </c>
      <c r="H34" s="17">
        <v>8.8000000000000007</v>
      </c>
    </row>
    <row r="35" spans="1:10" ht="38.25" x14ac:dyDescent="0.25">
      <c r="A35" s="24" t="s">
        <v>107</v>
      </c>
      <c r="B35" s="24" t="s">
        <v>17</v>
      </c>
      <c r="C35" s="24">
        <v>87794</v>
      </c>
      <c r="D35" s="16" t="s">
        <v>82</v>
      </c>
      <c r="E35" s="21" t="s">
        <v>22</v>
      </c>
      <c r="F35" s="22">
        <v>2.02</v>
      </c>
      <c r="G35" s="17">
        <v>38.5</v>
      </c>
      <c r="H35" s="17">
        <v>77.77</v>
      </c>
    </row>
    <row r="36" spans="1:10" x14ac:dyDescent="0.25">
      <c r="A36" s="141"/>
      <c r="B36" s="141"/>
      <c r="C36" s="141"/>
      <c r="D36" s="141"/>
      <c r="E36" s="142" t="s">
        <v>170</v>
      </c>
      <c r="F36" s="142"/>
      <c r="G36" s="142"/>
      <c r="H36" s="18">
        <v>86.57</v>
      </c>
    </row>
    <row r="37" spans="1:10" x14ac:dyDescent="0.25">
      <c r="A37" s="131" t="s">
        <v>108</v>
      </c>
      <c r="B37" s="92"/>
      <c r="C37" s="92"/>
      <c r="D37" s="146" t="s">
        <v>98</v>
      </c>
      <c r="E37" s="146"/>
      <c r="F37" s="146"/>
      <c r="G37" s="146"/>
      <c r="H37" s="146"/>
    </row>
    <row r="38" spans="1:10" ht="30.6" customHeight="1" x14ac:dyDescent="0.25">
      <c r="A38" s="60" t="s">
        <v>109</v>
      </c>
      <c r="B38" s="24" t="s">
        <v>89</v>
      </c>
      <c r="C38" s="24" t="s">
        <v>100</v>
      </c>
      <c r="D38" s="16" t="s">
        <v>101</v>
      </c>
      <c r="E38" s="21" t="s">
        <v>22</v>
      </c>
      <c r="F38" s="22">
        <v>73.45</v>
      </c>
      <c r="G38" s="17">
        <v>160.07</v>
      </c>
      <c r="H38" s="89">
        <v>11757.14</v>
      </c>
      <c r="I38" s="56"/>
      <c r="J38" s="56"/>
    </row>
    <row r="39" spans="1:10" x14ac:dyDescent="0.25">
      <c r="A39" s="60" t="s">
        <v>153</v>
      </c>
      <c r="B39" s="24" t="s">
        <v>89</v>
      </c>
      <c r="C39" s="24" t="s">
        <v>154</v>
      </c>
      <c r="D39" s="16" t="s">
        <v>155</v>
      </c>
      <c r="E39" s="21" t="s">
        <v>22</v>
      </c>
      <c r="F39" s="22">
        <v>5.6</v>
      </c>
      <c r="G39" s="17">
        <v>80</v>
      </c>
      <c r="H39" s="89">
        <v>448</v>
      </c>
      <c r="I39" s="56"/>
      <c r="J39" s="56"/>
    </row>
    <row r="40" spans="1:10" x14ac:dyDescent="0.25">
      <c r="A40" s="149"/>
      <c r="B40" s="149"/>
      <c r="C40" s="149"/>
      <c r="D40" s="149"/>
      <c r="E40" s="142" t="s">
        <v>171</v>
      </c>
      <c r="F40" s="142"/>
      <c r="G40" s="142"/>
      <c r="H40" s="18">
        <v>12205.14</v>
      </c>
    </row>
    <row r="41" spans="1:10" s="47" customFormat="1" ht="15.75" x14ac:dyDescent="0.25">
      <c r="A41" s="131" t="s">
        <v>110</v>
      </c>
      <c r="B41" s="92"/>
      <c r="C41" s="92"/>
      <c r="D41" s="133" t="s">
        <v>36</v>
      </c>
      <c r="E41" s="148"/>
      <c r="F41" s="148"/>
      <c r="G41" s="148"/>
      <c r="H41" s="148"/>
      <c r="I41" s="46"/>
    </row>
    <row r="42" spans="1:10" s="23" customFormat="1" ht="25.5" x14ac:dyDescent="0.25">
      <c r="A42" s="60" t="s">
        <v>111</v>
      </c>
      <c r="B42" s="60" t="s">
        <v>17</v>
      </c>
      <c r="C42" s="57">
        <v>88489</v>
      </c>
      <c r="D42" s="16" t="s">
        <v>31</v>
      </c>
      <c r="E42" s="21" t="s">
        <v>22</v>
      </c>
      <c r="F42" s="22">
        <v>88.8</v>
      </c>
      <c r="G42" s="17">
        <v>16.170000000000002</v>
      </c>
      <c r="H42" s="17">
        <v>1435.89</v>
      </c>
      <c r="I42" s="45"/>
    </row>
    <row r="43" spans="1:10" s="23" customFormat="1" x14ac:dyDescent="0.25">
      <c r="A43" s="60" t="s">
        <v>112</v>
      </c>
      <c r="B43" s="24" t="s">
        <v>17</v>
      </c>
      <c r="C43" s="24">
        <v>88485</v>
      </c>
      <c r="D43" s="16" t="s">
        <v>30</v>
      </c>
      <c r="E43" s="21" t="s">
        <v>22</v>
      </c>
      <c r="F43" s="22">
        <v>2.02</v>
      </c>
      <c r="G43" s="17">
        <v>2.33</v>
      </c>
      <c r="H43" s="17">
        <v>4.7</v>
      </c>
      <c r="I43" s="45"/>
    </row>
    <row r="44" spans="1:10" s="23" customFormat="1" x14ac:dyDescent="0.25">
      <c r="A44" s="60" t="s">
        <v>113</v>
      </c>
      <c r="B44" s="24" t="s">
        <v>17</v>
      </c>
      <c r="C44" s="24">
        <v>88497</v>
      </c>
      <c r="D44" s="16" t="s">
        <v>32</v>
      </c>
      <c r="E44" s="21" t="s">
        <v>22</v>
      </c>
      <c r="F44" s="22">
        <v>2.02</v>
      </c>
      <c r="G44" s="17">
        <v>17.010000000000002</v>
      </c>
      <c r="H44" s="17">
        <v>34.36</v>
      </c>
      <c r="I44" s="45"/>
    </row>
    <row r="45" spans="1:10" s="23" customFormat="1" x14ac:dyDescent="0.25">
      <c r="A45" s="60" t="s">
        <v>147</v>
      </c>
      <c r="B45" s="24" t="s">
        <v>89</v>
      </c>
      <c r="C45" s="57" t="s">
        <v>148</v>
      </c>
      <c r="D45" s="16" t="s">
        <v>150</v>
      </c>
      <c r="E45" s="21" t="s">
        <v>22</v>
      </c>
      <c r="F45" s="22">
        <v>7.5</v>
      </c>
      <c r="G45" s="17">
        <v>52.14</v>
      </c>
      <c r="H45" s="17">
        <v>391.05</v>
      </c>
      <c r="I45" s="45"/>
    </row>
    <row r="46" spans="1:10" s="23" customFormat="1" x14ac:dyDescent="0.25">
      <c r="A46" s="141"/>
      <c r="B46" s="141"/>
      <c r="C46" s="141"/>
      <c r="D46" s="141"/>
      <c r="E46" s="142" t="s">
        <v>172</v>
      </c>
      <c r="F46" s="142"/>
      <c r="G46" s="142"/>
      <c r="H46" s="18">
        <v>1866</v>
      </c>
      <c r="I46" s="45"/>
    </row>
    <row r="47" spans="1:10" s="23" customFormat="1" x14ac:dyDescent="0.25">
      <c r="A47" s="90" t="s">
        <v>114</v>
      </c>
      <c r="B47" s="90"/>
      <c r="C47" s="90"/>
      <c r="D47" s="135" t="s">
        <v>91</v>
      </c>
      <c r="E47" s="90"/>
      <c r="F47" s="136"/>
      <c r="G47" s="48"/>
      <c r="H47" s="136"/>
      <c r="I47" s="45"/>
    </row>
    <row r="48" spans="1:10" s="23" customFormat="1" ht="25.5" x14ac:dyDescent="0.25">
      <c r="A48" s="24" t="s">
        <v>115</v>
      </c>
      <c r="B48" s="60" t="s">
        <v>17</v>
      </c>
      <c r="C48" s="57">
        <v>102182</v>
      </c>
      <c r="D48" s="16" t="s">
        <v>67</v>
      </c>
      <c r="E48" s="21" t="s">
        <v>21</v>
      </c>
      <c r="F48" s="22">
        <v>1</v>
      </c>
      <c r="G48" s="17">
        <v>1066.25</v>
      </c>
      <c r="H48" s="44">
        <v>1066.25</v>
      </c>
      <c r="I48" s="45"/>
    </row>
    <row r="49" spans="1:9" s="23" customFormat="1" ht="25.5" x14ac:dyDescent="0.25">
      <c r="A49" s="24" t="s">
        <v>116</v>
      </c>
      <c r="B49" s="60" t="s">
        <v>89</v>
      </c>
      <c r="C49" s="57" t="s">
        <v>118</v>
      </c>
      <c r="D49" s="16" t="s">
        <v>149</v>
      </c>
      <c r="E49" s="21" t="s">
        <v>21</v>
      </c>
      <c r="F49" s="22">
        <v>1</v>
      </c>
      <c r="G49" s="17">
        <v>856.89</v>
      </c>
      <c r="H49" s="44">
        <v>856.89</v>
      </c>
      <c r="I49" s="45"/>
    </row>
    <row r="50" spans="1:9" s="23" customFormat="1" ht="30.6" customHeight="1" x14ac:dyDescent="0.25">
      <c r="A50" s="24" t="s">
        <v>117</v>
      </c>
      <c r="B50" s="60" t="s">
        <v>89</v>
      </c>
      <c r="C50" s="57" t="s">
        <v>123</v>
      </c>
      <c r="D50" s="16" t="s">
        <v>151</v>
      </c>
      <c r="E50" s="21" t="s">
        <v>21</v>
      </c>
      <c r="F50" s="22">
        <v>1</v>
      </c>
      <c r="G50" s="17">
        <v>5904.31</v>
      </c>
      <c r="H50" s="44">
        <v>5904.31</v>
      </c>
      <c r="I50" s="45"/>
    </row>
    <row r="51" spans="1:9" s="23" customFormat="1" x14ac:dyDescent="0.25">
      <c r="A51" s="59"/>
      <c r="B51" s="59"/>
      <c r="C51" s="59"/>
      <c r="D51" s="59"/>
      <c r="E51" s="143" t="s">
        <v>173</v>
      </c>
      <c r="F51" s="143"/>
      <c r="G51" s="143"/>
      <c r="H51" s="48">
        <v>7827.4500000000007</v>
      </c>
      <c r="I51" s="45"/>
    </row>
    <row r="52" spans="1:9" s="23" customFormat="1" x14ac:dyDescent="0.25">
      <c r="A52" s="90" t="s">
        <v>119</v>
      </c>
      <c r="B52" s="90"/>
      <c r="C52" s="90"/>
      <c r="D52" s="135" t="s">
        <v>121</v>
      </c>
      <c r="E52" s="90"/>
      <c r="F52" s="136"/>
      <c r="G52" s="48"/>
      <c r="H52" s="136"/>
      <c r="I52" s="45"/>
    </row>
    <row r="53" spans="1:9" s="23" customFormat="1" x14ac:dyDescent="0.25">
      <c r="A53" s="24" t="s">
        <v>122</v>
      </c>
      <c r="B53" s="60" t="s">
        <v>89</v>
      </c>
      <c r="C53" s="57" t="s">
        <v>136</v>
      </c>
      <c r="D53" s="16" t="s">
        <v>124</v>
      </c>
      <c r="E53" s="21" t="s">
        <v>22</v>
      </c>
      <c r="F53" s="22">
        <v>61.03</v>
      </c>
      <c r="G53" s="17">
        <v>137.75</v>
      </c>
      <c r="H53" s="44">
        <v>8406.8799999999992</v>
      </c>
      <c r="I53" s="45"/>
    </row>
    <row r="54" spans="1:9" s="23" customFormat="1" x14ac:dyDescent="0.25">
      <c r="A54" s="59"/>
      <c r="B54" s="59"/>
      <c r="C54" s="59"/>
      <c r="D54" s="59"/>
      <c r="E54" s="143" t="s">
        <v>174</v>
      </c>
      <c r="F54" s="143"/>
      <c r="G54" s="143"/>
      <c r="H54" s="48">
        <v>8406.8799999999992</v>
      </c>
      <c r="I54" s="45"/>
    </row>
    <row r="55" spans="1:9" s="23" customFormat="1" x14ac:dyDescent="0.25">
      <c r="A55" s="90" t="s">
        <v>125</v>
      </c>
      <c r="B55" s="90"/>
      <c r="C55" s="90"/>
      <c r="D55" s="147" t="s">
        <v>120</v>
      </c>
      <c r="E55" s="147"/>
      <c r="F55" s="147"/>
      <c r="G55" s="147"/>
      <c r="H55" s="147"/>
      <c r="I55" s="45"/>
    </row>
    <row r="56" spans="1:9" s="23" customFormat="1" ht="25.5" x14ac:dyDescent="0.25">
      <c r="A56" s="24" t="s">
        <v>126</v>
      </c>
      <c r="B56" s="24" t="s">
        <v>17</v>
      </c>
      <c r="C56" s="24">
        <v>90444</v>
      </c>
      <c r="D56" s="16" t="s">
        <v>28</v>
      </c>
      <c r="E56" s="21" t="s">
        <v>20</v>
      </c>
      <c r="F56" s="22">
        <v>100</v>
      </c>
      <c r="G56" s="17">
        <v>22.67</v>
      </c>
      <c r="H56" s="44">
        <v>2267</v>
      </c>
      <c r="I56" s="45"/>
    </row>
    <row r="57" spans="1:9" s="23" customFormat="1" ht="25.5" x14ac:dyDescent="0.25">
      <c r="A57" s="24" t="s">
        <v>127</v>
      </c>
      <c r="B57" s="24" t="s">
        <v>17</v>
      </c>
      <c r="C57" s="24">
        <v>91953</v>
      </c>
      <c r="D57" s="16" t="s">
        <v>25</v>
      </c>
      <c r="E57" s="21" t="s">
        <v>21</v>
      </c>
      <c r="F57" s="22">
        <v>3</v>
      </c>
      <c r="G57" s="17">
        <v>24.07</v>
      </c>
      <c r="H57" s="44">
        <v>72.209999999999994</v>
      </c>
      <c r="I57" s="45"/>
    </row>
    <row r="58" spans="1:9" s="23" customFormat="1" ht="38.25" x14ac:dyDescent="0.25">
      <c r="A58" s="24" t="s">
        <v>128</v>
      </c>
      <c r="B58" s="24" t="s">
        <v>17</v>
      </c>
      <c r="C58" s="24">
        <v>91845</v>
      </c>
      <c r="D58" s="16" t="s">
        <v>57</v>
      </c>
      <c r="E58" s="21" t="s">
        <v>20</v>
      </c>
      <c r="F58" s="22">
        <v>100</v>
      </c>
      <c r="G58" s="17">
        <v>8.52</v>
      </c>
      <c r="H58" s="44">
        <v>852</v>
      </c>
      <c r="I58" s="45"/>
    </row>
    <row r="59" spans="1:9" s="23" customFormat="1" ht="25.9" customHeight="1" x14ac:dyDescent="0.25">
      <c r="A59" s="24" t="s">
        <v>129</v>
      </c>
      <c r="B59" s="24" t="s">
        <v>17</v>
      </c>
      <c r="C59" s="24">
        <v>91926</v>
      </c>
      <c r="D59" s="16" t="s">
        <v>24</v>
      </c>
      <c r="E59" s="21" t="s">
        <v>20</v>
      </c>
      <c r="F59" s="22">
        <v>300</v>
      </c>
      <c r="G59" s="17">
        <v>3.69</v>
      </c>
      <c r="H59" s="44">
        <v>1107</v>
      </c>
      <c r="I59" s="45"/>
    </row>
    <row r="60" spans="1:9" s="23" customFormat="1" x14ac:dyDescent="0.25">
      <c r="A60" s="24" t="s">
        <v>130</v>
      </c>
      <c r="B60" s="24" t="s">
        <v>17</v>
      </c>
      <c r="C60" s="24">
        <v>98307</v>
      </c>
      <c r="D60" s="16" t="s">
        <v>62</v>
      </c>
      <c r="E60" s="21" t="s">
        <v>21</v>
      </c>
      <c r="F60" s="22">
        <v>7</v>
      </c>
      <c r="G60" s="17">
        <v>45.15</v>
      </c>
      <c r="H60" s="44">
        <v>316.05</v>
      </c>
      <c r="I60" s="45"/>
    </row>
    <row r="61" spans="1:9" s="23" customFormat="1" ht="25.5" x14ac:dyDescent="0.25">
      <c r="A61" s="24" t="s">
        <v>131</v>
      </c>
      <c r="B61" s="24" t="s">
        <v>17</v>
      </c>
      <c r="C61" s="24">
        <v>91997</v>
      </c>
      <c r="D61" s="16" t="s">
        <v>26</v>
      </c>
      <c r="E61" s="21" t="s">
        <v>21</v>
      </c>
      <c r="F61" s="22">
        <v>2</v>
      </c>
      <c r="G61" s="17">
        <v>30.8</v>
      </c>
      <c r="H61" s="44">
        <v>61.6</v>
      </c>
      <c r="I61" s="45"/>
    </row>
    <row r="62" spans="1:9" s="23" customFormat="1" ht="25.5" x14ac:dyDescent="0.25">
      <c r="A62" s="24" t="s">
        <v>132</v>
      </c>
      <c r="B62" s="24" t="s">
        <v>17</v>
      </c>
      <c r="C62" s="24">
        <v>92008</v>
      </c>
      <c r="D62" s="16" t="s">
        <v>27</v>
      </c>
      <c r="E62" s="21" t="s">
        <v>21</v>
      </c>
      <c r="F62" s="22">
        <v>2</v>
      </c>
      <c r="G62" s="17">
        <v>40.83</v>
      </c>
      <c r="H62" s="44">
        <v>81.66</v>
      </c>
      <c r="I62" s="45"/>
    </row>
    <row r="63" spans="1:9" s="23" customFormat="1" ht="25.5" x14ac:dyDescent="0.25">
      <c r="A63" s="24" t="s">
        <v>133</v>
      </c>
      <c r="B63" s="24" t="s">
        <v>17</v>
      </c>
      <c r="C63" s="24">
        <v>97593</v>
      </c>
      <c r="D63" s="16" t="s">
        <v>63</v>
      </c>
      <c r="E63" s="21" t="s">
        <v>21</v>
      </c>
      <c r="F63" s="22">
        <v>3</v>
      </c>
      <c r="G63" s="17">
        <v>165.1</v>
      </c>
      <c r="H63" s="44">
        <v>495.3</v>
      </c>
      <c r="I63" s="45"/>
    </row>
    <row r="64" spans="1:9" s="23" customFormat="1" ht="32.450000000000003" customHeight="1" x14ac:dyDescent="0.25">
      <c r="A64" s="24" t="s">
        <v>134</v>
      </c>
      <c r="B64" s="24" t="s">
        <v>89</v>
      </c>
      <c r="C64" s="24" t="s">
        <v>137</v>
      </c>
      <c r="D64" s="16" t="s">
        <v>152</v>
      </c>
      <c r="E64" s="21" t="s">
        <v>21</v>
      </c>
      <c r="F64" s="22">
        <v>8</v>
      </c>
      <c r="G64" s="17">
        <v>244.64999999999998</v>
      </c>
      <c r="H64" s="44">
        <v>1957.2</v>
      </c>
      <c r="I64" s="45"/>
    </row>
    <row r="65" spans="1:9" s="23" customFormat="1" ht="25.5" x14ac:dyDescent="0.25">
      <c r="A65" s="24" t="s">
        <v>135</v>
      </c>
      <c r="B65" s="24" t="s">
        <v>89</v>
      </c>
      <c r="C65" s="24" t="s">
        <v>138</v>
      </c>
      <c r="D65" s="16" t="s">
        <v>158</v>
      </c>
      <c r="E65" s="21" t="s">
        <v>20</v>
      </c>
      <c r="F65" s="22">
        <v>610</v>
      </c>
      <c r="G65" s="17">
        <v>4.84</v>
      </c>
      <c r="H65" s="44">
        <v>2952.4</v>
      </c>
      <c r="I65" s="45"/>
    </row>
    <row r="66" spans="1:9" s="23" customFormat="1" x14ac:dyDescent="0.25">
      <c r="A66" s="59"/>
      <c r="B66" s="59"/>
      <c r="C66" s="59"/>
      <c r="D66" s="59"/>
      <c r="E66" s="143" t="s">
        <v>175</v>
      </c>
      <c r="F66" s="143"/>
      <c r="G66" s="143"/>
      <c r="H66" s="48">
        <v>10162.42</v>
      </c>
      <c r="I66" s="45"/>
    </row>
    <row r="67" spans="1:9" x14ac:dyDescent="0.25">
      <c r="E67" s="140" t="s">
        <v>56</v>
      </c>
      <c r="F67" s="140"/>
      <c r="G67" s="140"/>
      <c r="H67" s="25">
        <v>95161.400000000009</v>
      </c>
      <c r="I67" s="32"/>
    </row>
    <row r="68" spans="1:9" x14ac:dyDescent="0.25">
      <c r="E68" s="140" t="s">
        <v>176</v>
      </c>
      <c r="F68" s="140"/>
      <c r="G68" s="140"/>
      <c r="H68" s="25">
        <v>27596.81</v>
      </c>
      <c r="I68" s="32"/>
    </row>
    <row r="69" spans="1:9" x14ac:dyDescent="0.25">
      <c r="E69" s="140" t="s">
        <v>37</v>
      </c>
      <c r="F69" s="140"/>
      <c r="G69" s="140"/>
      <c r="H69" s="88">
        <v>122758.21</v>
      </c>
      <c r="I69" s="32"/>
    </row>
    <row r="70" spans="1:9" x14ac:dyDescent="0.25">
      <c r="A70" s="28"/>
    </row>
    <row r="71" spans="1:9" ht="15.75" x14ac:dyDescent="0.25">
      <c r="A71" s="29"/>
    </row>
    <row r="72" spans="1:9" ht="15.75" x14ac:dyDescent="0.25">
      <c r="A72" s="29"/>
    </row>
    <row r="73" spans="1:9" x14ac:dyDescent="0.25">
      <c r="A73" s="28"/>
    </row>
    <row r="74" spans="1:9" x14ac:dyDescent="0.25">
      <c r="A74" s="28"/>
    </row>
    <row r="75" spans="1:9" x14ac:dyDescent="0.2">
      <c r="D75" s="14"/>
    </row>
    <row r="76" spans="1:9" x14ac:dyDescent="0.25">
      <c r="D76" s="12"/>
    </row>
    <row r="77" spans="1:9" x14ac:dyDescent="0.25">
      <c r="E77" s="28"/>
    </row>
    <row r="78" spans="1:9" x14ac:dyDescent="0.25">
      <c r="I78" s="32"/>
    </row>
  </sheetData>
  <mergeCells count="27">
    <mergeCell ref="D28:H28"/>
    <mergeCell ref="D33:H33"/>
    <mergeCell ref="E32:G32"/>
    <mergeCell ref="E40:G40"/>
    <mergeCell ref="D55:H55"/>
    <mergeCell ref="E46:G46"/>
    <mergeCell ref="E41:H41"/>
    <mergeCell ref="E51:G51"/>
    <mergeCell ref="A32:D32"/>
    <mergeCell ref="A40:D40"/>
    <mergeCell ref="A46:D46"/>
    <mergeCell ref="D37:H37"/>
    <mergeCell ref="A1:H1"/>
    <mergeCell ref="E15:G15"/>
    <mergeCell ref="E24:G24"/>
    <mergeCell ref="A5:E5"/>
    <mergeCell ref="E27:G27"/>
    <mergeCell ref="A27:D27"/>
    <mergeCell ref="A15:D15"/>
    <mergeCell ref="A24:D24"/>
    <mergeCell ref="E69:G69"/>
    <mergeCell ref="E67:G67"/>
    <mergeCell ref="E68:G68"/>
    <mergeCell ref="A36:D36"/>
    <mergeCell ref="E36:G36"/>
    <mergeCell ref="E66:G66"/>
    <mergeCell ref="E54:G54"/>
  </mergeCells>
  <phoneticPr fontId="18" type="noConversion"/>
  <printOptions horizontalCentered="1"/>
  <pageMargins left="0.78740157480314965" right="0.59055118110236227" top="0.59055118110236227" bottom="0.98425196850393704" header="0" footer="0.31496062992125984"/>
  <pageSetup paperSize="9" scale="55" fitToHeight="0" orientation="portrait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topLeftCell="A10" zoomScale="90" zoomScaleNormal="100" zoomScaleSheetLayoutView="90" workbookViewId="0">
      <selection activeCell="D25" sqref="D25"/>
    </sheetView>
  </sheetViews>
  <sheetFormatPr defaultRowHeight="15" x14ac:dyDescent="0.25"/>
  <cols>
    <col min="1" max="1" width="5.7109375" customWidth="1"/>
    <col min="2" max="2" width="32" customWidth="1"/>
    <col min="3" max="3" width="15.7109375" style="70" customWidth="1"/>
    <col min="4" max="4" width="15.5703125" customWidth="1"/>
    <col min="5" max="5" width="12" customWidth="1"/>
    <col min="6" max="6" width="12.85546875" bestFit="1" customWidth="1"/>
    <col min="7" max="7" width="10.5703125" customWidth="1"/>
    <col min="8" max="8" width="13.28515625" bestFit="1" customWidth="1"/>
    <col min="9" max="9" width="11.85546875" customWidth="1"/>
    <col min="10" max="10" width="13.7109375" customWidth="1"/>
  </cols>
  <sheetData>
    <row r="1" spans="1:11" ht="72" customHeight="1" x14ac:dyDescent="0.25">
      <c r="A1" s="61"/>
      <c r="B1" s="62"/>
      <c r="C1" s="63"/>
      <c r="D1" s="62"/>
      <c r="E1" s="64"/>
      <c r="F1" s="65"/>
      <c r="G1" s="66"/>
      <c r="H1" s="66"/>
      <c r="I1" s="66"/>
      <c r="J1" s="67"/>
    </row>
    <row r="2" spans="1:11" ht="15.75" x14ac:dyDescent="0.25">
      <c r="A2" s="150" t="s">
        <v>85</v>
      </c>
      <c r="B2" s="151"/>
      <c r="C2" s="151"/>
      <c r="D2" s="151"/>
      <c r="E2" s="151"/>
      <c r="F2" s="151"/>
      <c r="G2" s="151"/>
      <c r="H2" s="68"/>
      <c r="I2" s="68"/>
      <c r="J2" s="69"/>
    </row>
    <row r="3" spans="1:11" ht="15.75" x14ac:dyDescent="0.25">
      <c r="A3" s="150"/>
      <c r="B3" s="151"/>
      <c r="C3" s="151"/>
      <c r="D3" s="151"/>
      <c r="E3" s="151"/>
      <c r="F3" s="151"/>
      <c r="G3" s="151"/>
      <c r="H3" s="68"/>
      <c r="I3" s="68"/>
      <c r="J3" s="69"/>
    </row>
    <row r="4" spans="1:11" x14ac:dyDescent="0.25">
      <c r="A4" s="152"/>
      <c r="B4" s="153"/>
      <c r="C4" s="153"/>
      <c r="D4" s="153"/>
      <c r="E4" s="153"/>
      <c r="F4" s="153"/>
      <c r="G4" s="153"/>
      <c r="H4" s="68"/>
      <c r="I4" s="68"/>
      <c r="J4" s="69"/>
    </row>
    <row r="5" spans="1:11" ht="15.75" x14ac:dyDescent="0.25">
      <c r="A5" s="150" t="s">
        <v>160</v>
      </c>
      <c r="B5" s="151"/>
      <c r="C5" s="151"/>
      <c r="D5" s="151"/>
      <c r="E5" s="151"/>
      <c r="F5" s="151"/>
      <c r="G5" s="151"/>
      <c r="H5" s="68"/>
      <c r="I5" s="68"/>
      <c r="J5" s="69"/>
    </row>
    <row r="6" spans="1:11" ht="15.75" x14ac:dyDescent="0.25">
      <c r="A6" s="150" t="s">
        <v>161</v>
      </c>
      <c r="B6" s="151"/>
      <c r="C6" s="151"/>
      <c r="D6" s="151"/>
      <c r="E6" s="151"/>
      <c r="F6" s="151"/>
      <c r="G6" s="151"/>
      <c r="H6" s="68"/>
      <c r="I6" s="68"/>
      <c r="J6" s="69"/>
    </row>
    <row r="7" spans="1:11" ht="15.75" x14ac:dyDescent="0.25">
      <c r="A7" s="125" t="s">
        <v>163</v>
      </c>
      <c r="B7" s="126"/>
      <c r="C7" s="126"/>
      <c r="D7" s="126"/>
      <c r="E7" s="126"/>
      <c r="F7" s="126"/>
      <c r="G7" s="126"/>
      <c r="H7" s="126"/>
      <c r="I7" s="126"/>
      <c r="J7" s="127"/>
    </row>
    <row r="8" spans="1:11" ht="16.5" thickBot="1" x14ac:dyDescent="0.3">
      <c r="A8" s="150" t="s">
        <v>164</v>
      </c>
      <c r="B8" s="151"/>
      <c r="C8" s="151"/>
      <c r="D8" s="151"/>
      <c r="E8" s="151"/>
      <c r="F8" s="151"/>
      <c r="G8" s="151"/>
      <c r="H8" s="58"/>
      <c r="I8" s="58"/>
      <c r="J8" s="85"/>
    </row>
    <row r="9" spans="1:11" ht="15.75" thickBot="1" x14ac:dyDescent="0.3">
      <c r="A9" s="154" t="s">
        <v>70</v>
      </c>
      <c r="B9" s="155"/>
      <c r="C9" s="155"/>
      <c r="D9" s="155"/>
      <c r="E9" s="155"/>
      <c r="F9" s="155"/>
      <c r="G9" s="155"/>
      <c r="H9" s="155"/>
      <c r="I9" s="155"/>
      <c r="J9" s="156"/>
    </row>
    <row r="10" spans="1:11" ht="15.75" thickBot="1" x14ac:dyDescent="0.3">
      <c r="A10" s="129"/>
      <c r="J10" s="79"/>
    </row>
    <row r="11" spans="1:11" ht="15" customHeight="1" x14ac:dyDescent="0.25">
      <c r="A11" s="157" t="s">
        <v>0</v>
      </c>
      <c r="B11" s="159" t="s">
        <v>3</v>
      </c>
      <c r="C11" s="161" t="s">
        <v>71</v>
      </c>
      <c r="D11" s="161" t="s">
        <v>80</v>
      </c>
      <c r="E11" s="97" t="s">
        <v>72</v>
      </c>
      <c r="F11" s="163" t="s">
        <v>73</v>
      </c>
      <c r="G11" s="164"/>
      <c r="H11" s="163" t="s">
        <v>74</v>
      </c>
      <c r="I11" s="164"/>
      <c r="J11" s="98" t="s">
        <v>39</v>
      </c>
      <c r="K11" s="50"/>
    </row>
    <row r="12" spans="1:11" x14ac:dyDescent="0.25">
      <c r="A12" s="158"/>
      <c r="B12" s="160"/>
      <c r="C12" s="162"/>
      <c r="D12" s="162"/>
      <c r="E12" s="99"/>
      <c r="F12" s="100" t="s">
        <v>75</v>
      </c>
      <c r="G12" s="101" t="s">
        <v>38</v>
      </c>
      <c r="H12" s="100" t="s">
        <v>75</v>
      </c>
      <c r="I12" s="101" t="s">
        <v>38</v>
      </c>
      <c r="J12" s="102" t="s">
        <v>75</v>
      </c>
      <c r="K12" s="50"/>
    </row>
    <row r="13" spans="1:11" x14ac:dyDescent="0.25">
      <c r="A13" s="71">
        <v>1</v>
      </c>
      <c r="B13" s="72" t="s">
        <v>33</v>
      </c>
      <c r="C13" s="73">
        <v>7684.33</v>
      </c>
      <c r="D13" s="74">
        <v>9912.7857000000004</v>
      </c>
      <c r="E13" s="75">
        <v>8.0799999999999997E-2</v>
      </c>
      <c r="F13" s="76">
        <v>9912.7860000000001</v>
      </c>
      <c r="G13" s="77">
        <v>1</v>
      </c>
      <c r="H13" s="78">
        <v>0</v>
      </c>
      <c r="I13" s="77"/>
      <c r="J13" s="74">
        <v>9912.7860000000001</v>
      </c>
      <c r="K13" s="104">
        <v>1</v>
      </c>
    </row>
    <row r="14" spans="1:11" x14ac:dyDescent="0.25">
      <c r="A14" s="71">
        <v>2</v>
      </c>
      <c r="B14" s="72" t="s">
        <v>41</v>
      </c>
      <c r="C14" s="73">
        <v>12600.740000000002</v>
      </c>
      <c r="D14" s="74">
        <v>16254.954600000003</v>
      </c>
      <c r="E14" s="75">
        <v>0.13239999999999999</v>
      </c>
      <c r="F14" s="76">
        <v>16254.955</v>
      </c>
      <c r="G14" s="77">
        <v>1</v>
      </c>
      <c r="H14" s="78">
        <v>0</v>
      </c>
      <c r="I14" s="77"/>
      <c r="J14" s="74">
        <v>16254.955</v>
      </c>
      <c r="K14" s="104">
        <v>1</v>
      </c>
    </row>
    <row r="15" spans="1:11" x14ac:dyDescent="0.25">
      <c r="A15" s="71">
        <v>3</v>
      </c>
      <c r="B15" s="72" t="s">
        <v>49</v>
      </c>
      <c r="C15" s="73">
        <v>10451.799999999999</v>
      </c>
      <c r="D15" s="74">
        <v>13482.822</v>
      </c>
      <c r="E15" s="75">
        <v>0.10979999999999999</v>
      </c>
      <c r="F15" s="76">
        <v>6741.4110000000001</v>
      </c>
      <c r="G15" s="77">
        <v>0.5</v>
      </c>
      <c r="H15" s="78">
        <v>6741.4110000000001</v>
      </c>
      <c r="I15" s="77">
        <v>0.5</v>
      </c>
      <c r="J15" s="74">
        <v>13482.822</v>
      </c>
      <c r="K15" s="104">
        <v>1</v>
      </c>
    </row>
    <row r="16" spans="1:11" x14ac:dyDescent="0.25">
      <c r="A16" s="71">
        <v>4</v>
      </c>
      <c r="B16" s="72" t="s">
        <v>34</v>
      </c>
      <c r="C16" s="73">
        <v>23870.07</v>
      </c>
      <c r="D16" s="74">
        <v>30792.390299999999</v>
      </c>
      <c r="E16" s="75">
        <v>0.25080000000000002</v>
      </c>
      <c r="F16" s="76">
        <v>15396.195</v>
      </c>
      <c r="G16" s="77">
        <v>0.5</v>
      </c>
      <c r="H16" s="78">
        <v>15396.195</v>
      </c>
      <c r="I16" s="77">
        <v>0.5</v>
      </c>
      <c r="J16" s="74">
        <v>30792.39</v>
      </c>
      <c r="K16" s="104">
        <v>1</v>
      </c>
    </row>
    <row r="17" spans="1:11" x14ac:dyDescent="0.25">
      <c r="A17" s="71">
        <v>5</v>
      </c>
      <c r="B17" s="72" t="s">
        <v>35</v>
      </c>
      <c r="C17" s="73">
        <v>86.57</v>
      </c>
      <c r="D17" s="74">
        <v>111.67529999999999</v>
      </c>
      <c r="E17" s="75">
        <v>8.9999999999999998E-4</v>
      </c>
      <c r="F17" s="76">
        <v>0</v>
      </c>
      <c r="G17" s="77"/>
      <c r="H17" s="78">
        <v>111.675</v>
      </c>
      <c r="I17" s="77">
        <v>1</v>
      </c>
      <c r="J17" s="74">
        <v>111.675</v>
      </c>
      <c r="K17" s="104">
        <v>1</v>
      </c>
    </row>
    <row r="18" spans="1:11" x14ac:dyDescent="0.25">
      <c r="A18" s="71">
        <v>6</v>
      </c>
      <c r="B18" s="72" t="s">
        <v>98</v>
      </c>
      <c r="C18" s="73">
        <v>12205.14</v>
      </c>
      <c r="D18" s="74">
        <v>15744.6306</v>
      </c>
      <c r="E18" s="75">
        <v>0.1283</v>
      </c>
      <c r="F18" s="76">
        <v>7872.3149999999996</v>
      </c>
      <c r="G18" s="77">
        <v>0.5</v>
      </c>
      <c r="H18" s="78">
        <v>7872.3149999999996</v>
      </c>
      <c r="I18" s="77">
        <v>0.5</v>
      </c>
      <c r="J18" s="74">
        <v>15744.63</v>
      </c>
      <c r="K18" s="104">
        <v>1</v>
      </c>
    </row>
    <row r="19" spans="1:11" x14ac:dyDescent="0.25">
      <c r="A19" s="71">
        <v>7</v>
      </c>
      <c r="B19" s="72" t="s">
        <v>36</v>
      </c>
      <c r="C19" s="73">
        <v>1866</v>
      </c>
      <c r="D19" s="74">
        <v>2407.14</v>
      </c>
      <c r="E19" s="75">
        <v>1.9599999999999999E-2</v>
      </c>
      <c r="F19" s="76">
        <v>0</v>
      </c>
      <c r="G19" s="77"/>
      <c r="H19" s="78">
        <v>2407.14</v>
      </c>
      <c r="I19" s="77">
        <v>1</v>
      </c>
      <c r="J19" s="74">
        <v>2407.14</v>
      </c>
      <c r="K19" s="104">
        <v>1</v>
      </c>
    </row>
    <row r="20" spans="1:11" x14ac:dyDescent="0.25">
      <c r="A20" s="71">
        <v>8</v>
      </c>
      <c r="B20" s="72" t="s">
        <v>91</v>
      </c>
      <c r="C20" s="73">
        <v>7827.4500000000007</v>
      </c>
      <c r="D20" s="74">
        <v>10097.410500000002</v>
      </c>
      <c r="E20" s="75">
        <v>8.2299999999999998E-2</v>
      </c>
      <c r="F20" s="76">
        <v>0</v>
      </c>
      <c r="G20" s="77"/>
      <c r="H20" s="78">
        <v>10097.411</v>
      </c>
      <c r="I20" s="77">
        <v>1</v>
      </c>
      <c r="J20" s="74">
        <v>10097.411</v>
      </c>
      <c r="K20" s="104">
        <v>1</v>
      </c>
    </row>
    <row r="21" spans="1:11" x14ac:dyDescent="0.25">
      <c r="A21" s="71">
        <v>9</v>
      </c>
      <c r="B21" s="72" t="s">
        <v>121</v>
      </c>
      <c r="C21" s="73">
        <v>8406.8799999999992</v>
      </c>
      <c r="D21" s="74">
        <v>10844.875199999999</v>
      </c>
      <c r="E21" s="75">
        <v>8.8300000000000003E-2</v>
      </c>
      <c r="F21" s="76">
        <v>10844.875</v>
      </c>
      <c r="G21" s="77">
        <v>1</v>
      </c>
      <c r="H21" s="78">
        <v>0</v>
      </c>
      <c r="I21" s="77"/>
      <c r="J21" s="74">
        <v>10844.875</v>
      </c>
      <c r="K21" s="104">
        <v>1</v>
      </c>
    </row>
    <row r="22" spans="1:11" ht="15.75" thickBot="1" x14ac:dyDescent="0.3">
      <c r="A22" s="71">
        <v>10</v>
      </c>
      <c r="B22" s="112" t="s">
        <v>120</v>
      </c>
      <c r="C22" s="113">
        <v>10162.42</v>
      </c>
      <c r="D22" s="108">
        <v>13109.5218</v>
      </c>
      <c r="E22" s="114">
        <v>0.10680000000000001</v>
      </c>
      <c r="F22" s="115">
        <v>5243.8090000000002</v>
      </c>
      <c r="G22" s="116">
        <v>0.4</v>
      </c>
      <c r="H22" s="117">
        <v>7865.7129999999997</v>
      </c>
      <c r="I22" s="116">
        <v>0.6</v>
      </c>
      <c r="J22" s="74">
        <v>13109.522000000001</v>
      </c>
      <c r="K22" s="104">
        <v>1</v>
      </c>
    </row>
    <row r="23" spans="1:11" x14ac:dyDescent="0.25">
      <c r="A23" s="179" t="s">
        <v>76</v>
      </c>
      <c r="B23" s="180"/>
      <c r="C23" s="118">
        <v>95161.4</v>
      </c>
      <c r="D23" s="119">
        <v>122758.20599999999</v>
      </c>
      <c r="E23" s="120">
        <v>1</v>
      </c>
      <c r="F23" s="118">
        <v>72266.346000000005</v>
      </c>
      <c r="G23" s="121">
        <v>0.5887</v>
      </c>
      <c r="H23" s="118">
        <v>50491.86</v>
      </c>
      <c r="I23" s="121">
        <v>0.4113</v>
      </c>
      <c r="J23" s="170">
        <v>122758.20600000001</v>
      </c>
      <c r="K23" s="104"/>
    </row>
    <row r="24" spans="1:11" x14ac:dyDescent="0.25">
      <c r="A24" s="173" t="s">
        <v>77</v>
      </c>
      <c r="B24" s="174"/>
      <c r="C24" s="109"/>
      <c r="D24" s="110"/>
      <c r="E24" s="111"/>
      <c r="F24" s="109">
        <v>72266.346000000005</v>
      </c>
      <c r="G24" s="103">
        <v>0.5887</v>
      </c>
      <c r="H24" s="109">
        <v>122758.20600000001</v>
      </c>
      <c r="I24" s="103">
        <v>1</v>
      </c>
      <c r="J24" s="171"/>
      <c r="K24" s="104"/>
    </row>
    <row r="25" spans="1:11" ht="15.75" thickBot="1" x14ac:dyDescent="0.3">
      <c r="A25" s="175" t="s">
        <v>78</v>
      </c>
      <c r="B25" s="176"/>
      <c r="C25" s="122">
        <v>95161.4</v>
      </c>
      <c r="D25" s="123">
        <v>122758.20599999999</v>
      </c>
      <c r="E25" s="124">
        <v>1</v>
      </c>
      <c r="F25" s="177">
        <v>72266.346000000005</v>
      </c>
      <c r="G25" s="178"/>
      <c r="H25" s="177">
        <v>50491.86</v>
      </c>
      <c r="I25" s="178"/>
      <c r="J25" s="172"/>
      <c r="K25" s="50"/>
    </row>
    <row r="26" spans="1:11" ht="15.75" thickBot="1" x14ac:dyDescent="0.3">
      <c r="A26" s="105"/>
      <c r="B26" s="50"/>
      <c r="C26" s="130"/>
      <c r="D26" s="50"/>
      <c r="E26" s="50"/>
      <c r="F26" s="50"/>
      <c r="G26" s="50"/>
      <c r="H26" s="50"/>
      <c r="I26" s="50"/>
      <c r="J26" s="106"/>
      <c r="K26" s="50"/>
    </row>
    <row r="27" spans="1:11" ht="27.6" customHeight="1" thickBot="1" x14ac:dyDescent="0.3">
      <c r="A27" s="165" t="s">
        <v>79</v>
      </c>
      <c r="B27" s="166"/>
      <c r="C27" s="107">
        <v>122758.20600000001</v>
      </c>
      <c r="D27" s="167" t="s">
        <v>159</v>
      </c>
      <c r="E27" s="168"/>
      <c r="F27" s="168"/>
      <c r="G27" s="168"/>
      <c r="H27" s="168"/>
      <c r="I27" s="168"/>
      <c r="J27" s="169"/>
      <c r="K27" s="50"/>
    </row>
    <row r="28" spans="1:11" x14ac:dyDescent="0.25">
      <c r="A28" s="80"/>
      <c r="B28" s="80"/>
      <c r="C28" s="81"/>
      <c r="D28" s="82"/>
      <c r="E28" s="82"/>
      <c r="F28" s="82"/>
      <c r="G28" s="82"/>
      <c r="H28" s="82"/>
      <c r="I28" s="82"/>
      <c r="J28" s="82"/>
    </row>
    <row r="29" spans="1:11" x14ac:dyDescent="0.25">
      <c r="A29" s="84"/>
      <c r="C29" s="83"/>
      <c r="J29" s="128" t="s">
        <v>81</v>
      </c>
    </row>
    <row r="30" spans="1:11" x14ac:dyDescent="0.25">
      <c r="A30" s="84"/>
      <c r="C30" s="83"/>
    </row>
    <row r="35" spans="5:5" x14ac:dyDescent="0.25">
      <c r="E35" s="132"/>
    </row>
  </sheetData>
  <mergeCells count="21">
    <mergeCell ref="A27:B27"/>
    <mergeCell ref="D27:J27"/>
    <mergeCell ref="J23:J25"/>
    <mergeCell ref="A24:B24"/>
    <mergeCell ref="A25:B25"/>
    <mergeCell ref="F25:G25"/>
    <mergeCell ref="H25:I25"/>
    <mergeCell ref="A23:B23"/>
    <mergeCell ref="A9:J9"/>
    <mergeCell ref="A8:G8"/>
    <mergeCell ref="A11:A12"/>
    <mergeCell ref="B11:B12"/>
    <mergeCell ref="C11:C12"/>
    <mergeCell ref="D11:D12"/>
    <mergeCell ref="F11:G11"/>
    <mergeCell ref="H11:I11"/>
    <mergeCell ref="A2:G2"/>
    <mergeCell ref="A3:G3"/>
    <mergeCell ref="A4:G4"/>
    <mergeCell ref="A5:G5"/>
    <mergeCell ref="A6:G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INÍCIO</vt:lpstr>
      <vt:lpstr>ORÇAMENTO</vt:lpstr>
      <vt:lpstr>CRONOGRAMA</vt:lpstr>
      <vt:lpstr>CRONOGRAMA!Area_de_impressao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Beatriz Alves de Senna</cp:lastModifiedBy>
  <cp:lastPrinted>2023-05-02T23:05:48Z</cp:lastPrinted>
  <dcterms:created xsi:type="dcterms:W3CDTF">2017-05-15T23:46:40Z</dcterms:created>
  <dcterms:modified xsi:type="dcterms:W3CDTF">2023-05-15T13:29:39Z</dcterms:modified>
</cp:coreProperties>
</file>